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RAZPISI 2019\sanitetni\OBJAVA SANITETNI\"/>
    </mc:Choice>
  </mc:AlternateContent>
  <bookViews>
    <workbookView xWindow="0" yWindow="0" windowWidth="23790" windowHeight="10950" tabRatio="854" activeTab="1"/>
  </bookViews>
  <sheets>
    <sheet name="SKLOP 1-mat. za aspiracije" sheetId="65" r:id="rId1"/>
    <sheet name="SKLOP 2-aspiracijski katetri" sheetId="121" r:id="rId2"/>
    <sheet name="SKLOP 3-brizgalke" sheetId="110" r:id="rId3"/>
    <sheet name="SKLOP 4-lab. odvzemi" sheetId="122" r:id="rId4"/>
    <sheet name="SKLOP 5-urinski katetri in seti" sheetId="123" r:id="rId5"/>
    <sheet name="SKLOP 6-pripomočki za ambulanto" sheetId="124" r:id="rId6"/>
    <sheet name="SKLOP 7 - obliži" sheetId="111" r:id="rId7"/>
    <sheet name="SKLOP 8 - povoji in mrežice" sheetId="129" r:id="rId8"/>
    <sheet name="SKLOP 9 - komprese in preveze" sheetId="128" r:id="rId9"/>
    <sheet name="SKLOP 10-trakci in stockinete" sheetId="127" r:id="rId10"/>
    <sheet name="SKLOP 11 - izdelki za nego" sheetId="112" r:id="rId11"/>
    <sheet name="SKLOP 12 - trahealne kanile" sheetId="135" r:id="rId12"/>
    <sheet name="SKLOP 13 - sonde" sheetId="134" r:id="rId13"/>
    <sheet name="SKLOP 14 - urinske vrečke" sheetId="133" r:id="rId14"/>
    <sheet name="SKLOP 15 - podaljški" sheetId="132" r:id="rId15"/>
    <sheet name="SKLOP 16 - sterilizacija" sheetId="131" r:id="rId16"/>
    <sheet name="SKLOP 17 - pripomočki" sheetId="130" r:id="rId17"/>
    <sheet name="SKLOP 18 - zaščitna sredstva" sheetId="113" r:id="rId18"/>
    <sheet name="SKLOP 19 - rokavice" sheetId="114" r:id="rId19"/>
    <sheet name="SKLOP 20-razkužila" sheetId="115" r:id="rId20"/>
    <sheet name="SKLOP 21-umivanje rok" sheetId="116" r:id="rId21"/>
    <sheet name="SKLOP 22-razkuževanje rok" sheetId="117" r:id="rId22"/>
    <sheet name="SKLOP 23-obloge" sheetId="118" r:id="rId23"/>
    <sheet name="SKLOP 24-mat. za kisik" sheetId="119" r:id="rId24"/>
    <sheet name="SKLOP 25-mat. za inhalacije" sheetId="120" r:id="rId25"/>
  </sheets>
  <calcPr calcId="162913"/>
</workbook>
</file>

<file path=xl/calcChain.xml><?xml version="1.0" encoding="utf-8"?>
<calcChain xmlns="http://schemas.openxmlformats.org/spreadsheetml/2006/main">
  <c r="J10" i="130" l="1"/>
  <c r="K10" i="130" s="1"/>
  <c r="I10" i="130"/>
  <c r="L10" i="130" s="1"/>
  <c r="I23" i="111" l="1"/>
  <c r="L23" i="111" s="1"/>
  <c r="J23" i="111"/>
  <c r="K23" i="111"/>
  <c r="I22" i="111"/>
  <c r="L22" i="111" s="1"/>
  <c r="J22" i="111"/>
  <c r="K22" i="111" s="1"/>
  <c r="I21" i="111"/>
  <c r="L21" i="111" s="1"/>
  <c r="J21" i="111"/>
  <c r="K21" i="111" s="1"/>
  <c r="I20" i="111"/>
  <c r="L20" i="111" s="1"/>
  <c r="J20" i="111"/>
  <c r="K20" i="111" s="1"/>
  <c r="I19" i="111"/>
  <c r="L19" i="111" s="1"/>
  <c r="J19" i="111"/>
  <c r="K19" i="111" s="1"/>
  <c r="J10" i="120" l="1"/>
  <c r="K10" i="120" s="1"/>
  <c r="J11" i="120"/>
  <c r="K11" i="120" s="1"/>
  <c r="J12" i="120"/>
  <c r="J13" i="120"/>
  <c r="K13" i="120" s="1"/>
  <c r="J14" i="120"/>
  <c r="K14" i="120" s="1"/>
  <c r="J15" i="120"/>
  <c r="K15" i="120" s="1"/>
  <c r="J9" i="120"/>
  <c r="J16" i="120" s="1"/>
  <c r="I10" i="120"/>
  <c r="L10" i="120" s="1"/>
  <c r="I11" i="120"/>
  <c r="L11" i="120" s="1"/>
  <c r="I12" i="120"/>
  <c r="L12" i="120" s="1"/>
  <c r="I13" i="120"/>
  <c r="I14" i="120"/>
  <c r="L14" i="120" s="1"/>
  <c r="I15" i="120"/>
  <c r="L15" i="120" s="1"/>
  <c r="L13" i="120"/>
  <c r="K12" i="120"/>
  <c r="I9" i="120"/>
  <c r="L9" i="120" s="1"/>
  <c r="J10" i="119"/>
  <c r="K10" i="119" s="1"/>
  <c r="J11" i="119"/>
  <c r="K11" i="119" s="1"/>
  <c r="J12" i="119"/>
  <c r="K12" i="119" s="1"/>
  <c r="J13" i="119"/>
  <c r="K13" i="119" s="1"/>
  <c r="J14" i="119"/>
  <c r="K14" i="119" s="1"/>
  <c r="J15" i="119"/>
  <c r="K15" i="119" s="1"/>
  <c r="J16" i="119"/>
  <c r="K16" i="119" s="1"/>
  <c r="J17" i="119"/>
  <c r="K17" i="119" s="1"/>
  <c r="J18" i="119"/>
  <c r="K18" i="119" s="1"/>
  <c r="J19" i="119"/>
  <c r="K19" i="119" s="1"/>
  <c r="J20" i="119"/>
  <c r="K20" i="119" s="1"/>
  <c r="J21" i="119"/>
  <c r="K21" i="119" s="1"/>
  <c r="J22" i="119"/>
  <c r="K22" i="119" s="1"/>
  <c r="J23" i="119"/>
  <c r="K23" i="119" s="1"/>
  <c r="J24" i="119"/>
  <c r="K24" i="119" s="1"/>
  <c r="J25" i="119"/>
  <c r="K25" i="119" s="1"/>
  <c r="J9" i="119"/>
  <c r="I10" i="119"/>
  <c r="L10" i="119" s="1"/>
  <c r="I11" i="119"/>
  <c r="L11" i="119" s="1"/>
  <c r="I12" i="119"/>
  <c r="L12" i="119" s="1"/>
  <c r="I13" i="119"/>
  <c r="L13" i="119" s="1"/>
  <c r="I14" i="119"/>
  <c r="L14" i="119" s="1"/>
  <c r="I15" i="119"/>
  <c r="L15" i="119" s="1"/>
  <c r="I16" i="119"/>
  <c r="L16" i="119" s="1"/>
  <c r="I17" i="119"/>
  <c r="L17" i="119" s="1"/>
  <c r="I18" i="119"/>
  <c r="L18" i="119" s="1"/>
  <c r="I19" i="119"/>
  <c r="L19" i="119" s="1"/>
  <c r="I20" i="119"/>
  <c r="L20" i="119" s="1"/>
  <c r="I21" i="119"/>
  <c r="L21" i="119" s="1"/>
  <c r="I22" i="119"/>
  <c r="L22" i="119" s="1"/>
  <c r="I23" i="119"/>
  <c r="L23" i="119" s="1"/>
  <c r="I24" i="119"/>
  <c r="L24" i="119" s="1"/>
  <c r="I25" i="119"/>
  <c r="L25" i="119" s="1"/>
  <c r="I9" i="119"/>
  <c r="L9" i="119" s="1"/>
  <c r="J10" i="118"/>
  <c r="K10" i="118" s="1"/>
  <c r="J11" i="118"/>
  <c r="K11" i="118" s="1"/>
  <c r="J12" i="118"/>
  <c r="K12" i="118" s="1"/>
  <c r="J13" i="118"/>
  <c r="K13" i="118" s="1"/>
  <c r="J14" i="118"/>
  <c r="K14" i="118" s="1"/>
  <c r="J15" i="118"/>
  <c r="K15" i="118" s="1"/>
  <c r="J16" i="118"/>
  <c r="K16" i="118" s="1"/>
  <c r="J17" i="118"/>
  <c r="K17" i="118" s="1"/>
  <c r="J18" i="118"/>
  <c r="K18" i="118" s="1"/>
  <c r="J19" i="118"/>
  <c r="K19" i="118" s="1"/>
  <c r="J20" i="118"/>
  <c r="K20" i="118" s="1"/>
  <c r="J21" i="118"/>
  <c r="K21" i="118" s="1"/>
  <c r="J22" i="118"/>
  <c r="K22" i="118" s="1"/>
  <c r="J23" i="118"/>
  <c r="K23" i="118" s="1"/>
  <c r="J24" i="118"/>
  <c r="K24" i="118" s="1"/>
  <c r="J25" i="118"/>
  <c r="K25" i="118" s="1"/>
  <c r="J26" i="118"/>
  <c r="K26" i="118" s="1"/>
  <c r="J27" i="118"/>
  <c r="K27" i="118" s="1"/>
  <c r="J28" i="118"/>
  <c r="K28" i="118" s="1"/>
  <c r="J29" i="118"/>
  <c r="K29" i="118" s="1"/>
  <c r="J30" i="118"/>
  <c r="K30" i="118" s="1"/>
  <c r="J31" i="118"/>
  <c r="K31" i="118" s="1"/>
  <c r="J32" i="118"/>
  <c r="K32" i="118" s="1"/>
  <c r="J33" i="118"/>
  <c r="K33" i="118" s="1"/>
  <c r="J34" i="118"/>
  <c r="K34" i="118" s="1"/>
  <c r="J35" i="118"/>
  <c r="K35" i="118" s="1"/>
  <c r="J36" i="118"/>
  <c r="K36" i="118" s="1"/>
  <c r="J37" i="118"/>
  <c r="K37" i="118" s="1"/>
  <c r="J38" i="118"/>
  <c r="K38" i="118" s="1"/>
  <c r="J39" i="118"/>
  <c r="K39" i="118" s="1"/>
  <c r="J40" i="118"/>
  <c r="K40" i="118" s="1"/>
  <c r="J41" i="118"/>
  <c r="K41" i="118" s="1"/>
  <c r="J42" i="118"/>
  <c r="K42" i="118" s="1"/>
  <c r="J9" i="118"/>
  <c r="I10" i="118"/>
  <c r="L10" i="118" s="1"/>
  <c r="I11" i="118"/>
  <c r="L11" i="118" s="1"/>
  <c r="I12" i="118"/>
  <c r="L12" i="118" s="1"/>
  <c r="I13" i="118"/>
  <c r="L13" i="118" s="1"/>
  <c r="I14" i="118"/>
  <c r="L14" i="118" s="1"/>
  <c r="I15" i="118"/>
  <c r="L15" i="118" s="1"/>
  <c r="I16" i="118"/>
  <c r="L16" i="118" s="1"/>
  <c r="I17" i="118"/>
  <c r="L17" i="118" s="1"/>
  <c r="I18" i="118"/>
  <c r="L18" i="118" s="1"/>
  <c r="I19" i="118"/>
  <c r="L19" i="118" s="1"/>
  <c r="I20" i="118"/>
  <c r="L20" i="118" s="1"/>
  <c r="I21" i="118"/>
  <c r="L21" i="118" s="1"/>
  <c r="I22" i="118"/>
  <c r="L22" i="118" s="1"/>
  <c r="I23" i="118"/>
  <c r="L23" i="118" s="1"/>
  <c r="I24" i="118"/>
  <c r="L24" i="118" s="1"/>
  <c r="I25" i="118"/>
  <c r="L25" i="118" s="1"/>
  <c r="I26" i="118"/>
  <c r="L26" i="118" s="1"/>
  <c r="I27" i="118"/>
  <c r="L27" i="118" s="1"/>
  <c r="I28" i="118"/>
  <c r="L28" i="118" s="1"/>
  <c r="I29" i="118"/>
  <c r="L29" i="118" s="1"/>
  <c r="I30" i="118"/>
  <c r="L30" i="118" s="1"/>
  <c r="I31" i="118"/>
  <c r="L31" i="118" s="1"/>
  <c r="I32" i="118"/>
  <c r="L32" i="118" s="1"/>
  <c r="I33" i="118"/>
  <c r="L33" i="118" s="1"/>
  <c r="I34" i="118"/>
  <c r="L34" i="118" s="1"/>
  <c r="I35" i="118"/>
  <c r="L35" i="118" s="1"/>
  <c r="I36" i="118"/>
  <c r="L36" i="118" s="1"/>
  <c r="I37" i="118"/>
  <c r="L37" i="118" s="1"/>
  <c r="I38" i="118"/>
  <c r="L38" i="118" s="1"/>
  <c r="I39" i="118"/>
  <c r="L39" i="118" s="1"/>
  <c r="I40" i="118"/>
  <c r="L40" i="118" s="1"/>
  <c r="I41" i="118"/>
  <c r="L41" i="118" s="1"/>
  <c r="I42" i="118"/>
  <c r="L42" i="118" s="1"/>
  <c r="I9" i="118"/>
  <c r="L9" i="118" s="1"/>
  <c r="J10" i="117"/>
  <c r="K10" i="117" s="1"/>
  <c r="J11" i="117"/>
  <c r="K11" i="117" s="1"/>
  <c r="J12" i="117"/>
  <c r="K12" i="117" s="1"/>
  <c r="J13" i="117"/>
  <c r="K13" i="117" s="1"/>
  <c r="J9" i="117"/>
  <c r="K9" i="117" s="1"/>
  <c r="I10" i="117"/>
  <c r="L10" i="117" s="1"/>
  <c r="I11" i="117"/>
  <c r="L11" i="117" s="1"/>
  <c r="I12" i="117"/>
  <c r="L12" i="117" s="1"/>
  <c r="I13" i="117"/>
  <c r="L13" i="117" s="1"/>
  <c r="I9" i="117"/>
  <c r="L9" i="117" s="1"/>
  <c r="J10" i="116"/>
  <c r="K10" i="116" s="1"/>
  <c r="J11" i="116"/>
  <c r="K11" i="116" s="1"/>
  <c r="J9" i="116"/>
  <c r="K9" i="116" s="1"/>
  <c r="I10" i="116"/>
  <c r="L10" i="116" s="1"/>
  <c r="I11" i="116"/>
  <c r="L11" i="116" s="1"/>
  <c r="I9" i="116"/>
  <c r="L9" i="116" s="1"/>
  <c r="J10" i="115"/>
  <c r="K10" i="115" s="1"/>
  <c r="J11" i="115"/>
  <c r="K11" i="115" s="1"/>
  <c r="J12" i="115"/>
  <c r="K12" i="115" s="1"/>
  <c r="J13" i="115"/>
  <c r="K13" i="115" s="1"/>
  <c r="J14" i="115"/>
  <c r="K14" i="115" s="1"/>
  <c r="J15" i="115"/>
  <c r="K15" i="115" s="1"/>
  <c r="J16" i="115"/>
  <c r="K16" i="115" s="1"/>
  <c r="J17" i="115"/>
  <c r="K17" i="115" s="1"/>
  <c r="J18" i="115"/>
  <c r="K18" i="115" s="1"/>
  <c r="J19" i="115"/>
  <c r="K19" i="115" s="1"/>
  <c r="J20" i="115"/>
  <c r="K20" i="115" s="1"/>
  <c r="J21" i="115"/>
  <c r="K21" i="115" s="1"/>
  <c r="J22" i="115"/>
  <c r="K22" i="115" s="1"/>
  <c r="J9" i="115"/>
  <c r="I10" i="115"/>
  <c r="L10" i="115" s="1"/>
  <c r="I11" i="115"/>
  <c r="L11" i="115" s="1"/>
  <c r="I12" i="115"/>
  <c r="L12" i="115" s="1"/>
  <c r="I13" i="115"/>
  <c r="L13" i="115" s="1"/>
  <c r="I14" i="115"/>
  <c r="L14" i="115" s="1"/>
  <c r="I15" i="115"/>
  <c r="L15" i="115" s="1"/>
  <c r="I16" i="115"/>
  <c r="L16" i="115" s="1"/>
  <c r="I17" i="115"/>
  <c r="L17" i="115" s="1"/>
  <c r="I18" i="115"/>
  <c r="L18" i="115" s="1"/>
  <c r="I19" i="115"/>
  <c r="L19" i="115" s="1"/>
  <c r="I20" i="115"/>
  <c r="L20" i="115" s="1"/>
  <c r="I21" i="115"/>
  <c r="L21" i="115" s="1"/>
  <c r="I22" i="115"/>
  <c r="L22" i="115" s="1"/>
  <c r="I9" i="115"/>
  <c r="L9" i="115" s="1"/>
  <c r="J10" i="114"/>
  <c r="K10" i="114" s="1"/>
  <c r="J11" i="114"/>
  <c r="K11" i="114" s="1"/>
  <c r="J12" i="114"/>
  <c r="K12" i="114" s="1"/>
  <c r="J13" i="114"/>
  <c r="K13" i="114" s="1"/>
  <c r="J14" i="114"/>
  <c r="K14" i="114" s="1"/>
  <c r="J9" i="114"/>
  <c r="K9" i="114" s="1"/>
  <c r="I10" i="114"/>
  <c r="L10" i="114" s="1"/>
  <c r="I11" i="114"/>
  <c r="L11" i="114" s="1"/>
  <c r="I12" i="114"/>
  <c r="L12" i="114" s="1"/>
  <c r="I13" i="114"/>
  <c r="L13" i="114" s="1"/>
  <c r="I14" i="114"/>
  <c r="L14" i="114" s="1"/>
  <c r="I9" i="114"/>
  <c r="L9" i="114" s="1"/>
  <c r="J10" i="113"/>
  <c r="K10" i="113" s="1"/>
  <c r="J11" i="113"/>
  <c r="K11" i="113" s="1"/>
  <c r="J12" i="113"/>
  <c r="K12" i="113" s="1"/>
  <c r="J13" i="113"/>
  <c r="K13" i="113" s="1"/>
  <c r="J14" i="113"/>
  <c r="K14" i="113" s="1"/>
  <c r="J15" i="113"/>
  <c r="K15" i="113" s="1"/>
  <c r="J16" i="113"/>
  <c r="K16" i="113" s="1"/>
  <c r="J17" i="113"/>
  <c r="K17" i="113" s="1"/>
  <c r="J18" i="113"/>
  <c r="K18" i="113" s="1"/>
  <c r="J19" i="113"/>
  <c r="K19" i="113" s="1"/>
  <c r="J20" i="113"/>
  <c r="K20" i="113" s="1"/>
  <c r="J9" i="113"/>
  <c r="K9" i="113" s="1"/>
  <c r="I10" i="113"/>
  <c r="L10" i="113" s="1"/>
  <c r="I11" i="113"/>
  <c r="L11" i="113" s="1"/>
  <c r="I12" i="113"/>
  <c r="L12" i="113" s="1"/>
  <c r="I13" i="113"/>
  <c r="L13" i="113" s="1"/>
  <c r="I14" i="113"/>
  <c r="L14" i="113" s="1"/>
  <c r="I15" i="113"/>
  <c r="L15" i="113" s="1"/>
  <c r="I16" i="113"/>
  <c r="L16" i="113" s="1"/>
  <c r="I17" i="113"/>
  <c r="L17" i="113" s="1"/>
  <c r="I18" i="113"/>
  <c r="L18" i="113" s="1"/>
  <c r="I19" i="113"/>
  <c r="L19" i="113" s="1"/>
  <c r="I20" i="113"/>
  <c r="L20" i="113" s="1"/>
  <c r="I9" i="113"/>
  <c r="L9" i="113" s="1"/>
  <c r="J11" i="130"/>
  <c r="J12" i="130"/>
  <c r="K12" i="130" s="1"/>
  <c r="J13" i="130"/>
  <c r="K13" i="130" s="1"/>
  <c r="J14" i="130"/>
  <c r="K14" i="130" s="1"/>
  <c r="J15" i="130"/>
  <c r="K15" i="130" s="1"/>
  <c r="J9" i="130"/>
  <c r="K9" i="130" s="1"/>
  <c r="I11" i="130"/>
  <c r="L11" i="130" s="1"/>
  <c r="I12" i="130"/>
  <c r="L12" i="130" s="1"/>
  <c r="I13" i="130"/>
  <c r="L13" i="130" s="1"/>
  <c r="I14" i="130"/>
  <c r="L14" i="130" s="1"/>
  <c r="I15" i="130"/>
  <c r="L15" i="130" s="1"/>
  <c r="I9" i="130"/>
  <c r="L9" i="130" s="1"/>
  <c r="J10" i="131"/>
  <c r="K10" i="131" s="1"/>
  <c r="J11" i="131"/>
  <c r="K11" i="131" s="1"/>
  <c r="J12" i="131"/>
  <c r="K12" i="131" s="1"/>
  <c r="J13" i="131"/>
  <c r="K13" i="131" s="1"/>
  <c r="J9" i="131"/>
  <c r="K9" i="131" s="1"/>
  <c r="I10" i="131"/>
  <c r="L10" i="131" s="1"/>
  <c r="I11" i="131"/>
  <c r="L11" i="131" s="1"/>
  <c r="I12" i="131"/>
  <c r="L12" i="131" s="1"/>
  <c r="I13" i="131"/>
  <c r="L13" i="131" s="1"/>
  <c r="I9" i="131"/>
  <c r="L9" i="131" s="1"/>
  <c r="J10" i="132"/>
  <c r="K10" i="132" s="1"/>
  <c r="J11" i="132"/>
  <c r="K11" i="132" s="1"/>
  <c r="J12" i="132"/>
  <c r="K12" i="132" s="1"/>
  <c r="J13" i="132"/>
  <c r="K13" i="132" s="1"/>
  <c r="J14" i="132"/>
  <c r="K14" i="132" s="1"/>
  <c r="J9" i="132"/>
  <c r="K9" i="132" s="1"/>
  <c r="I10" i="132"/>
  <c r="L10" i="132" s="1"/>
  <c r="I11" i="132"/>
  <c r="L11" i="132" s="1"/>
  <c r="I12" i="132"/>
  <c r="L12" i="132" s="1"/>
  <c r="I13" i="132"/>
  <c r="L13" i="132" s="1"/>
  <c r="I14" i="132"/>
  <c r="L14" i="132" s="1"/>
  <c r="I9" i="132"/>
  <c r="L9" i="132" s="1"/>
  <c r="J10" i="133"/>
  <c r="K10" i="133" s="1"/>
  <c r="J11" i="133"/>
  <c r="K11" i="133" s="1"/>
  <c r="J12" i="133"/>
  <c r="K12" i="133" s="1"/>
  <c r="J13" i="133"/>
  <c r="K13" i="133" s="1"/>
  <c r="J14" i="133"/>
  <c r="K14" i="133" s="1"/>
  <c r="J15" i="133"/>
  <c r="K15" i="133" s="1"/>
  <c r="J16" i="133"/>
  <c r="K16" i="133" s="1"/>
  <c r="J17" i="133"/>
  <c r="K17" i="133" s="1"/>
  <c r="J9" i="133"/>
  <c r="K9" i="133" s="1"/>
  <c r="I10" i="133"/>
  <c r="L10" i="133" s="1"/>
  <c r="I11" i="133"/>
  <c r="L11" i="133" s="1"/>
  <c r="I12" i="133"/>
  <c r="L12" i="133" s="1"/>
  <c r="I13" i="133"/>
  <c r="L13" i="133" s="1"/>
  <c r="I14" i="133"/>
  <c r="L14" i="133" s="1"/>
  <c r="I15" i="133"/>
  <c r="L15" i="133" s="1"/>
  <c r="I16" i="133"/>
  <c r="L16" i="133" s="1"/>
  <c r="I17" i="133"/>
  <c r="L17" i="133" s="1"/>
  <c r="I9" i="133"/>
  <c r="L9" i="133" s="1"/>
  <c r="J10" i="134"/>
  <c r="K10" i="134" s="1"/>
  <c r="J11" i="134"/>
  <c r="K11" i="134" s="1"/>
  <c r="J12" i="134"/>
  <c r="K12" i="134" s="1"/>
  <c r="J13" i="134"/>
  <c r="K13" i="134" s="1"/>
  <c r="J14" i="134"/>
  <c r="K14" i="134" s="1"/>
  <c r="J15" i="134"/>
  <c r="K15" i="134" s="1"/>
  <c r="J16" i="134"/>
  <c r="K16" i="134" s="1"/>
  <c r="J9" i="134"/>
  <c r="I10" i="134"/>
  <c r="L10" i="134" s="1"/>
  <c r="I11" i="134"/>
  <c r="L11" i="134" s="1"/>
  <c r="I12" i="134"/>
  <c r="L12" i="134" s="1"/>
  <c r="I13" i="134"/>
  <c r="L13" i="134" s="1"/>
  <c r="I14" i="134"/>
  <c r="L14" i="134" s="1"/>
  <c r="I15" i="134"/>
  <c r="L15" i="134" s="1"/>
  <c r="I16" i="134"/>
  <c r="L16" i="134" s="1"/>
  <c r="I9" i="134"/>
  <c r="L9" i="134" s="1"/>
  <c r="J10" i="135"/>
  <c r="K10" i="135" s="1"/>
  <c r="J11" i="135"/>
  <c r="K11" i="135" s="1"/>
  <c r="J12" i="135"/>
  <c r="K12" i="135" s="1"/>
  <c r="J13" i="135"/>
  <c r="K13" i="135" s="1"/>
  <c r="J14" i="135"/>
  <c r="K14" i="135" s="1"/>
  <c r="J15" i="135"/>
  <c r="K15" i="135" s="1"/>
  <c r="J16" i="135"/>
  <c r="K16" i="135" s="1"/>
  <c r="J17" i="135"/>
  <c r="K17" i="135" s="1"/>
  <c r="J18" i="135"/>
  <c r="K18" i="135" s="1"/>
  <c r="J9" i="135"/>
  <c r="I10" i="135"/>
  <c r="L10" i="135" s="1"/>
  <c r="I11" i="135"/>
  <c r="L11" i="135" s="1"/>
  <c r="I12" i="135"/>
  <c r="L12" i="135" s="1"/>
  <c r="I13" i="135"/>
  <c r="L13" i="135" s="1"/>
  <c r="I14" i="135"/>
  <c r="L14" i="135" s="1"/>
  <c r="I15" i="135"/>
  <c r="L15" i="135" s="1"/>
  <c r="I16" i="135"/>
  <c r="L16" i="135" s="1"/>
  <c r="I17" i="135"/>
  <c r="L17" i="135" s="1"/>
  <c r="I18" i="135"/>
  <c r="L18" i="135" s="1"/>
  <c r="I9" i="135"/>
  <c r="L9" i="135" s="1"/>
  <c r="J10" i="112"/>
  <c r="K10" i="112" s="1"/>
  <c r="J11" i="112"/>
  <c r="K11" i="112" s="1"/>
  <c r="J12" i="112"/>
  <c r="K12" i="112" s="1"/>
  <c r="J13" i="112"/>
  <c r="K13" i="112" s="1"/>
  <c r="J14" i="112"/>
  <c r="K14" i="112" s="1"/>
  <c r="J9" i="112"/>
  <c r="K9" i="112" s="1"/>
  <c r="I10" i="112"/>
  <c r="L10" i="112" s="1"/>
  <c r="I11" i="112"/>
  <c r="L11" i="112" s="1"/>
  <c r="I12" i="112"/>
  <c r="L12" i="112" s="1"/>
  <c r="I13" i="112"/>
  <c r="L13" i="112" s="1"/>
  <c r="I14" i="112"/>
  <c r="L14" i="112" s="1"/>
  <c r="I9" i="112"/>
  <c r="L9" i="112" s="1"/>
  <c r="J10" i="127"/>
  <c r="K10" i="127" s="1"/>
  <c r="J11" i="127"/>
  <c r="K11" i="127" s="1"/>
  <c r="J12" i="127"/>
  <c r="K12" i="127" s="1"/>
  <c r="J13" i="127"/>
  <c r="K13" i="127" s="1"/>
  <c r="J9" i="127"/>
  <c r="K9" i="127" s="1"/>
  <c r="I10" i="127"/>
  <c r="L10" i="127" s="1"/>
  <c r="I11" i="127"/>
  <c r="L11" i="127" s="1"/>
  <c r="I12" i="127"/>
  <c r="L12" i="127" s="1"/>
  <c r="I13" i="127"/>
  <c r="L13" i="127" s="1"/>
  <c r="I9" i="127"/>
  <c r="L9" i="127" s="1"/>
  <c r="J10" i="128"/>
  <c r="K10" i="128" s="1"/>
  <c r="J11" i="128"/>
  <c r="K11" i="128" s="1"/>
  <c r="J12" i="128"/>
  <c r="K12" i="128" s="1"/>
  <c r="J13" i="128"/>
  <c r="K13" i="128" s="1"/>
  <c r="J14" i="128"/>
  <c r="K14" i="128" s="1"/>
  <c r="J15" i="128"/>
  <c r="K15" i="128" s="1"/>
  <c r="J16" i="128"/>
  <c r="K16" i="128" s="1"/>
  <c r="J17" i="128"/>
  <c r="K17" i="128" s="1"/>
  <c r="J18" i="128"/>
  <c r="K18" i="128" s="1"/>
  <c r="J9" i="128"/>
  <c r="K9" i="128" s="1"/>
  <c r="I10" i="128"/>
  <c r="L10" i="128" s="1"/>
  <c r="I11" i="128"/>
  <c r="L11" i="128" s="1"/>
  <c r="I12" i="128"/>
  <c r="L12" i="128" s="1"/>
  <c r="I13" i="128"/>
  <c r="L13" i="128" s="1"/>
  <c r="I14" i="128"/>
  <c r="L14" i="128" s="1"/>
  <c r="I15" i="128"/>
  <c r="L15" i="128" s="1"/>
  <c r="I16" i="128"/>
  <c r="L16" i="128" s="1"/>
  <c r="I17" i="128"/>
  <c r="L17" i="128" s="1"/>
  <c r="I18" i="128"/>
  <c r="L18" i="128" s="1"/>
  <c r="I9" i="128"/>
  <c r="L9" i="128" s="1"/>
  <c r="J14" i="127" l="1"/>
  <c r="L17" i="134"/>
  <c r="K9" i="120"/>
  <c r="L12" i="116"/>
  <c r="L15" i="114"/>
  <c r="L14" i="127"/>
  <c r="J16" i="130"/>
  <c r="J17" i="134"/>
  <c r="K9" i="134"/>
  <c r="L19" i="128"/>
  <c r="J26" i="119"/>
  <c r="J43" i="118"/>
  <c r="L43" i="118"/>
  <c r="L16" i="130"/>
  <c r="L15" i="112"/>
  <c r="L15" i="132"/>
  <c r="J15" i="112"/>
  <c r="L18" i="133"/>
  <c r="J15" i="132"/>
  <c r="L14" i="131"/>
  <c r="J14" i="117"/>
  <c r="K9" i="118"/>
  <c r="L21" i="113"/>
  <c r="L19" i="135"/>
  <c r="K9" i="115"/>
  <c r="J23" i="115"/>
  <c r="J24" i="115" s="1"/>
  <c r="L14" i="117"/>
  <c r="J15" i="114"/>
  <c r="J19" i="128"/>
  <c r="K9" i="135"/>
  <c r="J19" i="135"/>
  <c r="J18" i="133"/>
  <c r="J14" i="131"/>
  <c r="K11" i="130"/>
  <c r="L23" i="115"/>
  <c r="L24" i="115" s="1"/>
  <c r="L26" i="119"/>
  <c r="J21" i="113"/>
  <c r="J12" i="116"/>
  <c r="K9" i="119"/>
  <c r="L16" i="120"/>
  <c r="J10" i="129"/>
  <c r="K10" i="129" s="1"/>
  <c r="J11" i="129"/>
  <c r="K11" i="129" s="1"/>
  <c r="J12" i="129"/>
  <c r="K12" i="129" s="1"/>
  <c r="J13" i="129"/>
  <c r="K13" i="129" s="1"/>
  <c r="J14" i="129"/>
  <c r="K14" i="129" s="1"/>
  <c r="J15" i="129"/>
  <c r="K15" i="129" s="1"/>
  <c r="J16" i="129"/>
  <c r="K16" i="129" s="1"/>
  <c r="J17" i="129"/>
  <c r="K17" i="129" s="1"/>
  <c r="J18" i="129"/>
  <c r="K18" i="129" s="1"/>
  <c r="J19" i="129"/>
  <c r="K19" i="129" s="1"/>
  <c r="J20" i="129"/>
  <c r="K20" i="129" s="1"/>
  <c r="J21" i="129"/>
  <c r="K21" i="129" s="1"/>
  <c r="J22" i="129"/>
  <c r="K22" i="129" s="1"/>
  <c r="J23" i="129"/>
  <c r="K23" i="129" s="1"/>
  <c r="J24" i="129"/>
  <c r="K24" i="129" s="1"/>
  <c r="J25" i="129"/>
  <c r="K25" i="129" s="1"/>
  <c r="J26" i="129"/>
  <c r="K26" i="129" s="1"/>
  <c r="J9" i="129"/>
  <c r="K9" i="129" s="1"/>
  <c r="I10" i="129"/>
  <c r="L10" i="129" s="1"/>
  <c r="I11" i="129"/>
  <c r="L11" i="129" s="1"/>
  <c r="I12" i="129"/>
  <c r="L12" i="129" s="1"/>
  <c r="I13" i="129"/>
  <c r="L13" i="129" s="1"/>
  <c r="I14" i="129"/>
  <c r="L14" i="129" s="1"/>
  <c r="I15" i="129"/>
  <c r="L15" i="129" s="1"/>
  <c r="I16" i="129"/>
  <c r="L16" i="129" s="1"/>
  <c r="I17" i="129"/>
  <c r="L17" i="129" s="1"/>
  <c r="I18" i="129"/>
  <c r="L18" i="129" s="1"/>
  <c r="I19" i="129"/>
  <c r="L19" i="129" s="1"/>
  <c r="I20" i="129"/>
  <c r="L20" i="129" s="1"/>
  <c r="I21" i="129"/>
  <c r="L21" i="129" s="1"/>
  <c r="I22" i="129"/>
  <c r="L22" i="129" s="1"/>
  <c r="I23" i="129"/>
  <c r="L23" i="129" s="1"/>
  <c r="I24" i="129"/>
  <c r="L24" i="129" s="1"/>
  <c r="I25" i="129"/>
  <c r="L25" i="129" s="1"/>
  <c r="I26" i="129"/>
  <c r="L26" i="129" s="1"/>
  <c r="I9" i="129"/>
  <c r="L9" i="129" s="1"/>
  <c r="J10" i="111"/>
  <c r="K10" i="111" s="1"/>
  <c r="J11" i="111"/>
  <c r="K11" i="111" s="1"/>
  <c r="J12" i="111"/>
  <c r="K12" i="111" s="1"/>
  <c r="J13" i="111"/>
  <c r="K13" i="111" s="1"/>
  <c r="J14" i="111"/>
  <c r="K14" i="111" s="1"/>
  <c r="J15" i="111"/>
  <c r="K15" i="111" s="1"/>
  <c r="J16" i="111"/>
  <c r="K16" i="111" s="1"/>
  <c r="J17" i="111"/>
  <c r="K17" i="111" s="1"/>
  <c r="J18" i="111"/>
  <c r="K18" i="111" s="1"/>
  <c r="J24" i="111"/>
  <c r="K24" i="111" s="1"/>
  <c r="J25" i="111"/>
  <c r="K25" i="111" s="1"/>
  <c r="J9" i="111"/>
  <c r="I10" i="111"/>
  <c r="L10" i="111" s="1"/>
  <c r="I11" i="111"/>
  <c r="L11" i="111" s="1"/>
  <c r="I12" i="111"/>
  <c r="L12" i="111" s="1"/>
  <c r="I13" i="111"/>
  <c r="L13" i="111" s="1"/>
  <c r="I14" i="111"/>
  <c r="L14" i="111" s="1"/>
  <c r="I15" i="111"/>
  <c r="L15" i="111" s="1"/>
  <c r="I16" i="111"/>
  <c r="L16" i="111" s="1"/>
  <c r="I17" i="111"/>
  <c r="L17" i="111" s="1"/>
  <c r="I18" i="111"/>
  <c r="L18" i="111" s="1"/>
  <c r="I24" i="111"/>
  <c r="L24" i="111" s="1"/>
  <c r="I25" i="111"/>
  <c r="L25" i="111" s="1"/>
  <c r="I9" i="111"/>
  <c r="L9" i="111" s="1"/>
  <c r="J10" i="124"/>
  <c r="K10" i="124" s="1"/>
  <c r="J11" i="124"/>
  <c r="K11" i="124" s="1"/>
  <c r="J12" i="124"/>
  <c r="K12" i="124" s="1"/>
  <c r="J13" i="124"/>
  <c r="K13" i="124" s="1"/>
  <c r="J14" i="124"/>
  <c r="K14" i="124" s="1"/>
  <c r="J15" i="124"/>
  <c r="K15" i="124" s="1"/>
  <c r="J16" i="124"/>
  <c r="K16" i="124" s="1"/>
  <c r="J17" i="124"/>
  <c r="K17" i="124" s="1"/>
  <c r="J18" i="124"/>
  <c r="K18" i="124" s="1"/>
  <c r="J19" i="124"/>
  <c r="K19" i="124" s="1"/>
  <c r="J20" i="124"/>
  <c r="K20" i="124" s="1"/>
  <c r="J21" i="124"/>
  <c r="K21" i="124" s="1"/>
  <c r="J22" i="124"/>
  <c r="K22" i="124" s="1"/>
  <c r="J9" i="124"/>
  <c r="K9" i="124" s="1"/>
  <c r="I22" i="124"/>
  <c r="L22" i="124" s="1"/>
  <c r="I9" i="124"/>
  <c r="L9" i="124" s="1"/>
  <c r="I10" i="124"/>
  <c r="L10" i="124" s="1"/>
  <c r="I11" i="124"/>
  <c r="L11" i="124" s="1"/>
  <c r="I12" i="124"/>
  <c r="L12" i="124" s="1"/>
  <c r="I13" i="124"/>
  <c r="L13" i="124" s="1"/>
  <c r="I14" i="124"/>
  <c r="L14" i="124" s="1"/>
  <c r="I15" i="124"/>
  <c r="L15" i="124" s="1"/>
  <c r="I16" i="124"/>
  <c r="L16" i="124" s="1"/>
  <c r="I17" i="124"/>
  <c r="L17" i="124" s="1"/>
  <c r="I18" i="124"/>
  <c r="L18" i="124" s="1"/>
  <c r="I19" i="124"/>
  <c r="L19" i="124" s="1"/>
  <c r="I20" i="124"/>
  <c r="L20" i="124" s="1"/>
  <c r="I21" i="124"/>
  <c r="L21" i="124" s="1"/>
  <c r="J10" i="123"/>
  <c r="K10" i="123" s="1"/>
  <c r="J11" i="123"/>
  <c r="K11" i="123" s="1"/>
  <c r="J12" i="123"/>
  <c r="K12" i="123" s="1"/>
  <c r="J13" i="123"/>
  <c r="K13" i="123" s="1"/>
  <c r="J14" i="123"/>
  <c r="K14" i="123" s="1"/>
  <c r="J15" i="123"/>
  <c r="K15" i="123" s="1"/>
  <c r="J16" i="123"/>
  <c r="K16" i="123" s="1"/>
  <c r="J9" i="123"/>
  <c r="J17" i="123" s="1"/>
  <c r="I10" i="123"/>
  <c r="L10" i="123" s="1"/>
  <c r="I11" i="123"/>
  <c r="L11" i="123" s="1"/>
  <c r="I12" i="123"/>
  <c r="L12" i="123" s="1"/>
  <c r="I13" i="123"/>
  <c r="L13" i="123" s="1"/>
  <c r="I14" i="123"/>
  <c r="L14" i="123" s="1"/>
  <c r="I15" i="123"/>
  <c r="L15" i="123" s="1"/>
  <c r="I16" i="123"/>
  <c r="L16" i="123" s="1"/>
  <c r="I9" i="123"/>
  <c r="L9" i="123" s="1"/>
  <c r="J10" i="122"/>
  <c r="K10" i="122" s="1"/>
  <c r="J11" i="122"/>
  <c r="K11" i="122" s="1"/>
  <c r="J12" i="122"/>
  <c r="K12" i="122" s="1"/>
  <c r="J13" i="122"/>
  <c r="K13" i="122" s="1"/>
  <c r="J14" i="122"/>
  <c r="K14" i="122" s="1"/>
  <c r="J15" i="122"/>
  <c r="K15" i="122" s="1"/>
  <c r="J16" i="122"/>
  <c r="K16" i="122" s="1"/>
  <c r="J17" i="122"/>
  <c r="K17" i="122" s="1"/>
  <c r="J18" i="122"/>
  <c r="K18" i="122" s="1"/>
  <c r="J19" i="122"/>
  <c r="K19" i="122" s="1"/>
  <c r="J20" i="122"/>
  <c r="K20" i="122" s="1"/>
  <c r="J21" i="122"/>
  <c r="K21" i="122" s="1"/>
  <c r="J22" i="122"/>
  <c r="K22" i="122" s="1"/>
  <c r="J23" i="122"/>
  <c r="K23" i="122" s="1"/>
  <c r="J24" i="122"/>
  <c r="K24" i="122" s="1"/>
  <c r="J25" i="122"/>
  <c r="K25" i="122" s="1"/>
  <c r="J26" i="122"/>
  <c r="K26" i="122" s="1"/>
  <c r="J27" i="122"/>
  <c r="K27" i="122" s="1"/>
  <c r="J28" i="122"/>
  <c r="K28" i="122" s="1"/>
  <c r="J29" i="122"/>
  <c r="K29" i="122" s="1"/>
  <c r="J30" i="122"/>
  <c r="K30" i="122" s="1"/>
  <c r="J31" i="122"/>
  <c r="K31" i="122" s="1"/>
  <c r="J32" i="122"/>
  <c r="K32" i="122" s="1"/>
  <c r="J33" i="122"/>
  <c r="K33" i="122" s="1"/>
  <c r="J34" i="122"/>
  <c r="K34" i="122" s="1"/>
  <c r="J35" i="122"/>
  <c r="K35" i="122" s="1"/>
  <c r="J9" i="122"/>
  <c r="K9" i="122" s="1"/>
  <c r="I35" i="122"/>
  <c r="L35" i="122" s="1"/>
  <c r="I10" i="122"/>
  <c r="L10" i="122" s="1"/>
  <c r="I11" i="122"/>
  <c r="L11" i="122" s="1"/>
  <c r="I12" i="122"/>
  <c r="L12" i="122" s="1"/>
  <c r="I13" i="122"/>
  <c r="L13" i="122" s="1"/>
  <c r="I14" i="122"/>
  <c r="L14" i="122" s="1"/>
  <c r="I15" i="122"/>
  <c r="L15" i="122" s="1"/>
  <c r="I16" i="122"/>
  <c r="L16" i="122" s="1"/>
  <c r="I17" i="122"/>
  <c r="L17" i="122" s="1"/>
  <c r="I18" i="122"/>
  <c r="L18" i="122" s="1"/>
  <c r="I19" i="122"/>
  <c r="L19" i="122" s="1"/>
  <c r="I20" i="122"/>
  <c r="L20" i="122" s="1"/>
  <c r="I21" i="122"/>
  <c r="L21" i="122" s="1"/>
  <c r="I22" i="122"/>
  <c r="L22" i="122" s="1"/>
  <c r="I23" i="122"/>
  <c r="L23" i="122" s="1"/>
  <c r="I24" i="122"/>
  <c r="L24" i="122" s="1"/>
  <c r="I25" i="122"/>
  <c r="L25" i="122" s="1"/>
  <c r="I26" i="122"/>
  <c r="L26" i="122" s="1"/>
  <c r="I27" i="122"/>
  <c r="L27" i="122" s="1"/>
  <c r="I28" i="122"/>
  <c r="L28" i="122" s="1"/>
  <c r="I29" i="122"/>
  <c r="L29" i="122" s="1"/>
  <c r="I30" i="122"/>
  <c r="L30" i="122" s="1"/>
  <c r="I31" i="122"/>
  <c r="L31" i="122" s="1"/>
  <c r="I32" i="122"/>
  <c r="L32" i="122" s="1"/>
  <c r="I33" i="122"/>
  <c r="L33" i="122" s="1"/>
  <c r="I34" i="122"/>
  <c r="L34" i="122" s="1"/>
  <c r="I9" i="122"/>
  <c r="L9" i="122" s="1"/>
  <c r="J10" i="110"/>
  <c r="K10" i="110" s="1"/>
  <c r="J11" i="110"/>
  <c r="K11" i="110" s="1"/>
  <c r="J12" i="110"/>
  <c r="K12" i="110" s="1"/>
  <c r="J13" i="110"/>
  <c r="K13" i="110" s="1"/>
  <c r="J14" i="110"/>
  <c r="K14" i="110" s="1"/>
  <c r="J15" i="110"/>
  <c r="K15" i="110" s="1"/>
  <c r="J16" i="110"/>
  <c r="K16" i="110" s="1"/>
  <c r="J17" i="110"/>
  <c r="K17" i="110" s="1"/>
  <c r="J18" i="110"/>
  <c r="K18" i="110" s="1"/>
  <c r="J19" i="110"/>
  <c r="K19" i="110" s="1"/>
  <c r="J20" i="110"/>
  <c r="K20" i="110" s="1"/>
  <c r="J9" i="110"/>
  <c r="I10" i="110"/>
  <c r="L10" i="110" s="1"/>
  <c r="I11" i="110"/>
  <c r="L11" i="110" s="1"/>
  <c r="I12" i="110"/>
  <c r="L12" i="110" s="1"/>
  <c r="I13" i="110"/>
  <c r="L13" i="110" s="1"/>
  <c r="I14" i="110"/>
  <c r="L14" i="110" s="1"/>
  <c r="I15" i="110"/>
  <c r="L15" i="110" s="1"/>
  <c r="I16" i="110"/>
  <c r="L16" i="110" s="1"/>
  <c r="I17" i="110"/>
  <c r="L17" i="110" s="1"/>
  <c r="I18" i="110"/>
  <c r="L18" i="110" s="1"/>
  <c r="I19" i="110"/>
  <c r="L19" i="110" s="1"/>
  <c r="I20" i="110"/>
  <c r="L20" i="110" s="1"/>
  <c r="I9" i="110"/>
  <c r="L9" i="110" s="1"/>
  <c r="J10" i="121"/>
  <c r="K10" i="121" s="1"/>
  <c r="J11" i="121"/>
  <c r="K11" i="121" s="1"/>
  <c r="J12" i="121"/>
  <c r="K12" i="121" s="1"/>
  <c r="J13" i="121"/>
  <c r="K13" i="121" s="1"/>
  <c r="J14" i="121"/>
  <c r="K14" i="121" s="1"/>
  <c r="J15" i="121"/>
  <c r="K15" i="121" s="1"/>
  <c r="J16" i="121"/>
  <c r="K16" i="121" s="1"/>
  <c r="I10" i="121"/>
  <c r="L10" i="121" s="1"/>
  <c r="I11" i="121"/>
  <c r="L11" i="121" s="1"/>
  <c r="I12" i="121"/>
  <c r="L12" i="121" s="1"/>
  <c r="I13" i="121"/>
  <c r="L13" i="121" s="1"/>
  <c r="I14" i="121"/>
  <c r="L14" i="121" s="1"/>
  <c r="I15" i="121"/>
  <c r="L15" i="121" s="1"/>
  <c r="I16" i="121"/>
  <c r="L16" i="121" s="1"/>
  <c r="I9" i="121"/>
  <c r="L9" i="121" s="1"/>
  <c r="J10" i="65"/>
  <c r="K10" i="65" s="1"/>
  <c r="J11" i="65"/>
  <c r="K11" i="65" s="1"/>
  <c r="J12" i="65"/>
  <c r="K12" i="65" s="1"/>
  <c r="J13" i="65"/>
  <c r="K13" i="65" s="1"/>
  <c r="J14" i="65"/>
  <c r="K14" i="65" s="1"/>
  <c r="J15" i="65"/>
  <c r="K15" i="65" s="1"/>
  <c r="J9" i="65"/>
  <c r="K9" i="65" s="1"/>
  <c r="I10" i="65"/>
  <c r="L10" i="65" s="1"/>
  <c r="I11" i="65"/>
  <c r="L11" i="65" s="1"/>
  <c r="I12" i="65"/>
  <c r="L12" i="65" s="1"/>
  <c r="I13" i="65"/>
  <c r="L13" i="65" s="1"/>
  <c r="I14" i="65"/>
  <c r="L14" i="65" s="1"/>
  <c r="I15" i="65"/>
  <c r="L15" i="65" s="1"/>
  <c r="I9" i="65"/>
  <c r="L9" i="65" s="1"/>
  <c r="J21" i="110" l="1"/>
  <c r="J26" i="111"/>
  <c r="K9" i="111"/>
  <c r="K9" i="123"/>
  <c r="L36" i="122"/>
  <c r="K9" i="110"/>
  <c r="L26" i="111"/>
  <c r="L21" i="110"/>
  <c r="L17" i="123"/>
  <c r="L17" i="121"/>
  <c r="L27" i="129"/>
  <c r="L28" i="129" s="1"/>
  <c r="L16" i="65"/>
  <c r="J16" i="65"/>
  <c r="J27" i="129"/>
  <c r="J36" i="122"/>
  <c r="L23" i="124"/>
  <c r="J9" i="121"/>
  <c r="J17" i="121" s="1"/>
  <c r="J23" i="124" l="1"/>
  <c r="J24" i="124" s="1"/>
  <c r="J18" i="121"/>
  <c r="K9" i="121"/>
  <c r="L18" i="121"/>
  <c r="L16" i="132"/>
  <c r="L19" i="133"/>
  <c r="L18" i="134"/>
  <c r="L20" i="135"/>
  <c r="L17" i="130"/>
  <c r="J17" i="130"/>
  <c r="L15" i="131"/>
  <c r="J15" i="131"/>
  <c r="J16" i="132"/>
  <c r="J19" i="133"/>
  <c r="J18" i="134"/>
  <c r="J20" i="135"/>
  <c r="L15" i="127"/>
  <c r="L20" i="128"/>
  <c r="J15" i="127"/>
  <c r="J20" i="128"/>
  <c r="J28" i="129"/>
  <c r="J18" i="123"/>
  <c r="J37" i="122"/>
  <c r="L24" i="124"/>
  <c r="L18" i="123"/>
  <c r="L37" i="122"/>
  <c r="J16" i="114" l="1"/>
  <c r="L16" i="114"/>
  <c r="L15" i="117" l="1"/>
  <c r="L44" i="118"/>
  <c r="J44" i="118"/>
  <c r="J15" i="117"/>
  <c r="L13" i="116"/>
  <c r="J13" i="116"/>
  <c r="L22" i="113"/>
  <c r="J22" i="113"/>
  <c r="L16" i="112"/>
  <c r="J16" i="112"/>
  <c r="L27" i="111"/>
  <c r="J27" i="111"/>
  <c r="L22" i="110"/>
  <c r="J22" i="110"/>
  <c r="L27" i="119"/>
  <c r="J27" i="119"/>
  <c r="J17" i="120"/>
  <c r="L17" i="120"/>
  <c r="L17" i="65"/>
  <c r="J17" i="65"/>
</calcChain>
</file>

<file path=xl/sharedStrings.xml><?xml version="1.0" encoding="utf-8"?>
<sst xmlns="http://schemas.openxmlformats.org/spreadsheetml/2006/main" count="1632" uniqueCount="381">
  <si>
    <t xml:space="preserve">PONUDNIK: </t>
  </si>
  <si>
    <t>ZŠ</t>
  </si>
  <si>
    <t>ARTIKEL</t>
  </si>
  <si>
    <t>EM</t>
  </si>
  <si>
    <t>Šifra</t>
  </si>
  <si>
    <t>Naziv artikla</t>
  </si>
  <si>
    <t>predvidena količina</t>
  </si>
  <si>
    <t>Cena na enoto mere brez DDV</t>
  </si>
  <si>
    <t>DDV %</t>
  </si>
  <si>
    <t>Cena na enoto mere z DDV</t>
  </si>
  <si>
    <t>KOM</t>
  </si>
  <si>
    <t>XX</t>
  </si>
  <si>
    <t>XXXX</t>
  </si>
  <si>
    <t xml:space="preserve">končna vrednost brez DDV </t>
  </si>
  <si>
    <t>ZAV</t>
  </si>
  <si>
    <t>SET</t>
  </si>
  <si>
    <t>KOS</t>
  </si>
  <si>
    <t>SPECIFIKACIJA PREDRAČUNA ZA SKLOP 1 - MATERIAL ZA ASPIRACIJE</t>
  </si>
  <si>
    <t>1</t>
  </si>
  <si>
    <t>2</t>
  </si>
  <si>
    <t>3</t>
  </si>
  <si>
    <t>SKUPAJ PONUJENI ARTIKLI IZ SKLOPA 1 leto</t>
  </si>
  <si>
    <t>Vodotesna doza za večkratno polnjenje s krpami za izvajanje dezinfekcije površin in pripomočkov v obliki vedra, s pokrovom, ki onemogoča izhlapevanje delovne raztopine.</t>
  </si>
  <si>
    <t>ML</t>
  </si>
  <si>
    <t>SKUPAJ VREDNOST ZA OBDOBJE 3 LET</t>
  </si>
  <si>
    <t>Končna vrednost brez DDV/3 leta</t>
  </si>
  <si>
    <t>Končna vrednost brez DDV / 1 leto</t>
  </si>
  <si>
    <t>Končna vrednost           z DDV / 1 leto</t>
  </si>
  <si>
    <t xml:space="preserve">ML </t>
  </si>
  <si>
    <t>Končna vrednost   z DDV / 1 leto</t>
  </si>
  <si>
    <t>končna vrednost brez DDV / 1 leto</t>
  </si>
  <si>
    <t>končna vrednost    z DDV / 1 leto</t>
  </si>
  <si>
    <t>končna vrednost       z DDV / 1 leto</t>
  </si>
  <si>
    <t xml:space="preserve">PONUDNIK:  </t>
  </si>
  <si>
    <t>22</t>
  </si>
  <si>
    <t>končna vrednost             z DDV / 1 leto</t>
  </si>
  <si>
    <t>Končna vrednost             z DDV / 1 leto</t>
  </si>
  <si>
    <t>končna vrednost      z DDV / 1 leto</t>
  </si>
  <si>
    <t>končna vrednost          z DDV / 1 leto</t>
  </si>
  <si>
    <t>Končna vrednost brez DDV / 3 leta</t>
  </si>
  <si>
    <r>
      <t>NAROČNIK</t>
    </r>
    <r>
      <rPr>
        <sz val="11"/>
        <rFont val="Times New Roman"/>
        <family val="1"/>
        <charset val="238"/>
      </rPr>
      <t>: CUDV DRAGA, Draga 1, 1292 IG</t>
    </r>
  </si>
  <si>
    <t>končna vrednost brez DDV / 3 leta</t>
  </si>
  <si>
    <t>Prevleka za čevlje PE, modra, z elastiko za enkratno uporabo.</t>
  </si>
  <si>
    <t>HIPOALERGENA NELEPLJIVA STERILNA OBLOGA ZA RANE IZ CELULOZNIH VLAKEN, KI NE VSEBUJE MEDIKAMENTOV, FARMAKOLOŠKIH SREDSTEV IN LEPIL, Z VISOKO KAPACITETO VPOJNOSTI , V VREČKI Z VARJENIMI ROBOVI, LAHKO SE NANAŠA NA RANO Z OBEH STRANI, Z MOČNO ZADRŽLJIVOSTJO ABSORBIRANEGA, KOMPRIMIRANJE NE VPLIVA NA VPOJNOST,MOŽNO APLICIRANJE NA RANO ZA 4 ALI VEČ DNI, VEL.10X10CM</t>
  </si>
  <si>
    <t>*****</t>
  </si>
  <si>
    <t>9,50</t>
  </si>
  <si>
    <t>Koncentrirana čistilna tekočina za učinkovito čiščenje in dezinfekcijo trahealnih kanil, ki uniči skoraj vse aerobne in anaerobne mikroorganizme. Pakiranje plastenka 250 ml.</t>
  </si>
  <si>
    <t>Set za kateterizacijo, sterilen. Set mora vsebovati: sterilne rokavice, razkužilo za sluznico, lokalni anestetik, zaščitno kompreso, tampone in prijemalka ter papirnato ledvičko.</t>
  </si>
  <si>
    <t>Naročnik bo imel v fazi razpisa pravico blago tudi preizkusiti oz. testirati. Izdelek bomo izločil, če bomo ugotovil, »da nam izdelek  funkcionalno in kakovostno ne ustreza«.  
Med lastnosti, ki so same po sebi umevne in posledično pričakovane ter jih mora blago izpolnjevati glede na običajno rabo in naročnikove specifične potrebe, pa v konkretnem primeru spada okoliščina, da razkužilo ne povzroča izpuščajev, srbečice, izredno suhih rok in pekočega občutka.</t>
  </si>
  <si>
    <t>***</t>
  </si>
  <si>
    <t>SKLOP - želimo izdelek STERI-STRIP PROIZVAJALCA 3M</t>
  </si>
  <si>
    <t>SKLOP - želimo izdelek STOKINETA PROIZVAJALCA 3M</t>
  </si>
  <si>
    <t>SPECIFIKACIJA PREDRAČUNA ZA SKLOP 3 - BRIZGALKE</t>
  </si>
  <si>
    <t>SPECIFIKACIJA PREDRAČUNA ZA SKLOP 5 - URINSKI KATETRI IN SETI ZA KATETERIZACIJO</t>
  </si>
  <si>
    <t>SPECIFIKACIJA PREDRAČUNA ZA SKLOP 6 - PRIPOMOČKI ZA AMBULANTO</t>
  </si>
  <si>
    <t>SPECIFIKACIJA PREDRAČUNA ZA SKLOP 7 - OBLIŽI</t>
  </si>
  <si>
    <t>SPECIFIKACIJA PREDRAČUNA ZA SKLOP 8 - POVOJI IN FIKSIRNE MREŽICE</t>
  </si>
  <si>
    <t>SPECIFIKACIJA PREDRAČUNA ZA SKLOP 9 - KOMPRESE IN PREVEZE</t>
  </si>
  <si>
    <t>SPECIFIKACIJA PREDRAČUNA ZA SKLOP 11 - IZDELKI ZA NEGO</t>
  </si>
  <si>
    <t>SPECIFIKACIJA PREDRAČUNA ZA SKLOP 12 - PRIPOMOČKI ZA TRAHEALNE KANILE</t>
  </si>
  <si>
    <t>SPECIFIKACIJA PREDRAČUNA ZA SKLOP 13 - SONDE</t>
  </si>
  <si>
    <t>SPECIFIKACIJA PREDRAČUNA ZA SKLOP 14 - URINSKE VREČKE</t>
  </si>
  <si>
    <t>SPECIFIKACIJA PREDRAČUNA ZA SKLOP 15 - PODALJŠKI ZA HRANJENJE PO GASTROSTOMI</t>
  </si>
  <si>
    <t>SPECIFIKACIJA PREDRAČUNA ZA SKLOP 17 - PRIPOMOČKI ZA PRIPRAVO TH</t>
  </si>
  <si>
    <t>SPECIFIKACIJA PREDRAČUNA ZA SKLOP 18 - ZAŠČITNA SREDSTVA</t>
  </si>
  <si>
    <t>SPECIFIKACIJA PREDRAČUNA ZA SKLOP 19 - ROKAVICE</t>
  </si>
  <si>
    <t>SPECIFIKACIJA PREDRAČUNA ZA SKLOP  20 - RAZKUŽILA</t>
  </si>
  <si>
    <t>SPECIFIKACIJA PREDRAČUNA ZA SKLOP 23 - OBLOGE</t>
  </si>
  <si>
    <t>SPECIFIKACIJA PREDRAČUNA ZA SKLOP 24 - MATERIAL ZA KISIK</t>
  </si>
  <si>
    <t>SPECIFIKACIJA PREDRAČUNA ZA SKLOP 25 - MATERIAL ZA INHALACIJE</t>
  </si>
  <si>
    <t>20</t>
  </si>
  <si>
    <t>10</t>
  </si>
  <si>
    <t>5</t>
  </si>
  <si>
    <t>4</t>
  </si>
  <si>
    <t>6</t>
  </si>
  <si>
    <t>7</t>
  </si>
  <si>
    <t>8</t>
  </si>
  <si>
    <t>9</t>
  </si>
  <si>
    <t>11</t>
  </si>
  <si>
    <t>12</t>
  </si>
  <si>
    <t>13</t>
  </si>
  <si>
    <t>SPECIFIKACIJA PREDRAČUNA ZA SKLOP 4 - MATERIAL IN PRIPOMOČKI ZA LABORATORIJSKE ODVZEME</t>
  </si>
  <si>
    <t>14</t>
  </si>
  <si>
    <t>15</t>
  </si>
  <si>
    <t>16</t>
  </si>
  <si>
    <t>17</t>
  </si>
  <si>
    <t>18</t>
  </si>
  <si>
    <t>19</t>
  </si>
  <si>
    <t>21</t>
  </si>
  <si>
    <t>23</t>
  </si>
  <si>
    <t>24</t>
  </si>
  <si>
    <t>25</t>
  </si>
  <si>
    <t>26</t>
  </si>
  <si>
    <t>27</t>
  </si>
  <si>
    <t>28</t>
  </si>
  <si>
    <t>29</t>
  </si>
  <si>
    <t>30</t>
  </si>
  <si>
    <t>31</t>
  </si>
  <si>
    <t>32</t>
  </si>
  <si>
    <t>33</t>
  </si>
  <si>
    <t>34</t>
  </si>
  <si>
    <t>Ponudnik mora nuditi trening higiene rok najmanj 1x/letno.</t>
  </si>
  <si>
    <t>**želimo izdelek proizvajalca MEDINORM</t>
  </si>
  <si>
    <t>SPECIFIKACIJA PREDRAČUNA ZA SKLOP 21 - IZDELKI ZA UMIVANJE ROK</t>
  </si>
  <si>
    <t>SPECIFIKACIJA PREDRAČUNA ZA SKLOP 16 - PRIPOMOČKI ZA STERILIZACIJO</t>
  </si>
  <si>
    <t>SPECIFIKACIJA PREDRAČUNA ZA SKLOP 22 - IZDELKI ZA RAZKUŽEVANJE ROK</t>
  </si>
  <si>
    <t xml:space="preserve">SPECIFIKACIJA PREDRAČUNA ZA SKLOP  - ASPIRACIJSKI KATETRI </t>
  </si>
  <si>
    <t>SPECIFIKACIJA PREDRAČUNA ZA SKLOP 10 - TRAKCI ZA ZAPIRANJE RAN IN STOCKINETE</t>
  </si>
  <si>
    <t>OBR - 2a/Priloga 1</t>
  </si>
  <si>
    <t>Gojišče, ki vsebuje poleg standardnih gojišč (cled in macconke), še specifično gojišče za e. coli.</t>
  </si>
  <si>
    <t xml:space="preserve">Pretočna kanila za pretakanje sterilnih tekočin v zaprtih sistemih. Ima ozko mikro gladko vbodno iglo z zaščitno kapico, gladko razpotegnjene luknje za tekočine, minimalni rezidualni volumen, priročno oblikovano prijemalo za lažje rokovanje. </t>
  </si>
  <si>
    <r>
      <t xml:space="preserve">Odvzemna igla za večkratne odvzeme iz infuzijskih steklenic, plastenk. Ima kratko, vitko vbodno iglo za enostavnejše vbadanje tudi v močne pokrovčke (primer </t>
    </r>
    <r>
      <rPr>
        <sz val="11"/>
        <color theme="1"/>
        <rFont val="Times New Roman"/>
        <family val="1"/>
        <charset val="238"/>
      </rPr>
      <t>Krkine NaCl). En</t>
    </r>
    <r>
      <rPr>
        <sz val="11"/>
        <color indexed="8"/>
        <rFont val="Times New Roman"/>
        <family val="1"/>
        <charset val="238"/>
      </rPr>
      <t>ostavno odpiranje in zapiranje preko integriranega  neprepustnega barvnega pokrovčka, priročno rokovanje, luer lock priključek. Zanesljiva zaščita pred mikrobi preko integrirane zračne membrane - 0,45 mikronski filter.</t>
    </r>
  </si>
  <si>
    <t>Aspiracijski kateter iz PVC-ja, ki ne vsebuje ftalatov, velikost CH 8, dolžine 53 cm, s centralno odprtino in dvema lateralnima odprtinama. Matirana površina cevke omogoča uvajanje brez lubrikantov. Konica z mehkim zaokroženim vrhom na distalnem delu omogoča atravmatsko aspiracijo. Kateter ima po celotni dolžini centimetrske oznake in tako omogoča kakovostno in varno aspiracijo. Barvni standardi za določitev velikosti aspiracijskega katetra morajo biti upoštevani.</t>
  </si>
  <si>
    <t>Aspiracijski kateter iz PVC-ja, ki ne vsebuje ftalatov, velikost CH 10, dolžine 53 cm, s centralno odprtino in dvema lateralnima odprtinama. Matirana površina cevke omogoča uvajanje brez lubrikantov. Konica z mehkim zaokroženim vrhom na distalnem delu omogoča atravmatsko aspiracijo. Kateter ima po celotni dolžini centimetrske oznake in tako omogoča kakovostno in varno aspiracijo. Barvni standardi za določitev velikosti aspiracijskega katetra morajo biti upoštevani.</t>
  </si>
  <si>
    <t>Aspiracijski kateter iz PVC-ja, ki ne vsebuje ftalatov, velikost CH 12, dolžine 53 cm, s centralno odprtino in dvema lateralnima odprtinama. Matirana površina cevke omogoča uvajanje brez lubrikantov. Konica z mehkim zaokroženim vrhom na distalnem delu omogoča atravmatsko aspiracijo. Kateter ima po celotni dolžini centimetrske oznake in tako omogoča kakovostno in varno aspiracijo. Barvni standardi za določitev velikosti aspiracijskega katetra morajo biti upoštevani.</t>
  </si>
  <si>
    <t>Brizgalka luer za 1x up. 10 ml, tridelna-brez lateksa, dobro čitljiva skala, odporne na izbris, posamično pakirana, sterilna.</t>
  </si>
  <si>
    <t>Brizgalka luer za 1x up. 20 ml, tridelna-brez lateksa, dobro čitljiva skala, odporne na izbris, posamično pakirana, sterilna.</t>
  </si>
  <si>
    <t>Trodelna kateter brizgalka, volumna 100 ml, z dodatkom adapterja za preusmeritev na luer nastavek, graduacija mora biti odporna na alkohol in etanol, brez lateksa. Dražalo bata, ki gleda iz brizge mora biti v obliki kroga, da je rokovanje in izvlek bistveno lažje.</t>
  </si>
  <si>
    <t>Brizgalka z ENFiT konektorjem, volumen 20 ml, dobro čitljiva skala, odporne na izbris, posamično pakirana, sterilna.</t>
  </si>
  <si>
    <t>Brizgalka z ENFiT konektorjem, volumen 10 ml, dobro čitljiva skala, odporne na izbris, posamično pakirana, sterilna.</t>
  </si>
  <si>
    <t>Brizgalka z ENFiT konektorjem, volumen 1 ml, z označbo na 0,1 ml, dobro čitljiva skala, odporne na izbris, posamično pakirana, sterilna.</t>
  </si>
  <si>
    <t>Igla brez konice g16, sterilna, dimenzije od 1,6 x 20 mm do 1,6 x 25 mm.</t>
  </si>
  <si>
    <t>Igla vakumska za odvzem krvi 0,7 x 38 mm - 22 g.</t>
  </si>
  <si>
    <t>Metuljček s Safety lok mehanizmom. Enoročna aktivacija z ireverzibilnim zaklepnim mehanizmom, ki se aktivira s slišnim klikom z Luer adapterjem, igla 21 G, 19 mm, cevka 305 mm.</t>
  </si>
  <si>
    <t>Injekcijske igle za 1x uporabo, brez lateksa, dimenzije 0,60 x 25 mm.</t>
  </si>
  <si>
    <t>Injekcijske igle za 1x uporabo, brez lateksa, dimenzije 1,20 x 40 mm.</t>
  </si>
  <si>
    <t>Injekcijske igle za 1x uporabo, brez lateksa, dimenzije 0,80 x 40 mm.</t>
  </si>
  <si>
    <t>Nastavek za igle za vakumski odvzem krvi, prozoren.</t>
  </si>
  <si>
    <t>Epruveta za vakumski odvzem krvi, rdeča, za biokemijo, 4 ml.</t>
  </si>
  <si>
    <t>Epruveta za vakumski odvzem krvi, viola, za hemogram, 3 ml.</t>
  </si>
  <si>
    <t>Epruveta za vakumski odvzem krvi, zelena, za amoniak, 4 ml.</t>
  </si>
  <si>
    <t>Epruveta za vakumski odvzem krvi, črna, za sedimentacijo, 2 ml.</t>
  </si>
  <si>
    <t>Epruveta za vakumski odvzem krvi, modra, koagulacija, 2,7 ml.</t>
  </si>
  <si>
    <t>Posodica pvc za blato z žličko, volumen posodice max. 15 ml.</t>
  </si>
  <si>
    <t>Posodica laborat. za urin, trda prosojna, plastika, sterilna, s pokrovom z navojem, graduirana od 100 ml do 125 ml.</t>
  </si>
  <si>
    <t>Hitri diagnostični, enostopenjski test za kvalitativno določanje helicobacter pylori antigena v človeškem blatu na testni ploščici a 30.</t>
  </si>
  <si>
    <t>Imunokromatografski test za določanje okultne krvi v blatu, zahtevana občutljivost od 40 ughb/g blata do 120 mghb/g blata.</t>
  </si>
  <si>
    <t>Senzor testni za določitev specifične teže, ph, leukocitov, nitritov, proteinov, glukoze, ketonov, urobilinogena, bilirubina in krvi v urinu (kot npr. combur 10).</t>
  </si>
  <si>
    <t>Testni list za krvni sladkor a 50 - (naročnik razpolaga z aparati FreeStyle Optium Neo; v kolikor ponudnik ponudi testne lističe, ki ne odgovarjajo naročnikovim aparatom, morajo naročniku nuditi svoje aparate na reverz).</t>
  </si>
  <si>
    <t>Lanceta z zaščitnim pokrovčkom vel. 28 g ali 30 g (kot npr. optium).</t>
  </si>
  <si>
    <r>
      <t>Zbiralnik za igle iz plastike, kopolimerja in polipropilena. Odporni morajo biti na topila in tekočino. Barvila, s katerim so obarvana, ne smejo vsebovati kadmija in drugih težkih kovin. Lahko se upepelijo,</t>
    </r>
    <r>
      <rPr>
        <sz val="11"/>
        <color rgb="FFFF0000"/>
        <rFont val="Times New Roman"/>
        <family val="1"/>
        <charset val="238"/>
      </rPr>
      <t xml:space="preserve"> </t>
    </r>
    <r>
      <rPr>
        <sz val="11"/>
        <color theme="1"/>
        <rFont val="Times New Roman"/>
        <family val="1"/>
        <charset val="238"/>
      </rPr>
      <t>pravokoten kapaciteta 3,5 - 4 l.</t>
    </r>
  </si>
  <si>
    <t>Zbiralnik za igle iz plastike, kopolimerja in polipropilena. Odporni na topila. Barvila s katerimi so obarvana ne smejo vsebovati kadmija in drugih težkih kovin. Lahko se upepelijo. Kvadratnih ali okroglih oblik, kapaciteta 1.5 l.</t>
  </si>
  <si>
    <t>Pas esmarch na sponko, barvni, z gumbom za hitro odpiranje z eno roko in z gumbom za počasno sproščanje pasu.</t>
  </si>
  <si>
    <t>Urinski kateter z balonom standardne dolžine kapacitete 10 ml ch 12, dvopotni, latex, prevlečen s hidrogelom, z antibakterijskim delovanjem, ravnim in zaobljenim vrhom, namestitev 12 tednov, s priključkom za spiralno tekočino (bio kateter).</t>
  </si>
  <si>
    <t>Urinski kateter z balonom standardne dolžine kapacitete 10 ml ch 14, dvopotni, latex, prevlečen s hidrogelom, z antibakterijskim delovanjem, ravnim in zaobljenim vrhom, namestitev 12 tednov, s priključkom za spiralno tekočino ( bio kateter).</t>
  </si>
  <si>
    <t>Urinski kateter z balonom standardne dolžine kapacitete 10 ml ch 16, dvopotni, latex, prevlečen s hidrogelom, z antibakterijskim delovanjem, ravnim in zaobljenim vrhom, namestitev 12 tednov, s priključkom za spiralno tekočino ( bio kateter).</t>
  </si>
  <si>
    <t>Urinski kateter z balonom standardne dolžine kapacitete 10 ml ch 18, dvopotni, latex, prevlečen s hidrogelom, z antibakterijskim delovanjem, ravnim in zaobljenim vrhom, namestitev 12 tednov, s priključkom za spiralno tekočino ( bio kateter).</t>
  </si>
  <si>
    <t xml:space="preserve">Ženski urinski enopotni kateter ch 10, dolžine 18 cm, iz pvc-ja, ki ne vsebuje ftalatov, sterilen, za enkratno uporabo, ravno pakiranje in enostavno odpiranje z označeno smerjo odpiranja, ki omogoča sterilno rokovanje, matirana površina cevke z minimalno uporabo lubrikantov, mehak, zaokrožen, zaprt vrh in ima dve stranski odprtini, fleksibilnost cevke pri uvajanju ne povzročajo poškodb sluznice. Stranske odprtine so prilagojene dimenziji cevi in oblikovane tako, da omogočajo učinkovito drenažo brez zastojev. </t>
  </si>
  <si>
    <t xml:space="preserve">Ženski urinski enopotni kateter ch 12, dolžine 18 cm, iz pvc-ja, ki ne vsebuje ftalatov, sterilen, za enkratno uporabo, ravno pakiranje in enostavno odpiranje z označeno smerjo odpiranja, ki omogoča sterilno rokovanje, matirana površina cevke z minimalno uporabo lubrikantov, mehak, zaokrožen, zaprt vrh in ima dve stranski odprtini, fleksibilnost cevke pri uvajanju ne povzročajo poškodb sluznice. Stranske odprtine so prilagojene dimenziji cevi in oblikovane tako, da omogočajo učinkovito drenažo brez zastojev. </t>
  </si>
  <si>
    <t xml:space="preserve">Ženski urinski enopotni kateter ch 14, dolžine 18 cm, iz pvc-ja, ki ne vsebuje ftalatov, sterilen, za enkratno uporabo, ravno pakiranje in enostavno odpiranje z označeno smerjo odpiranja, ki omogoča sterilno rokovanje, matirana površina cevke z minimalno uporabo lubrikantov, mehak, zaokrožen, zaprt vrh in ima dve stranski odprtini, fleksibilnost cevke pri uvajanju ne povzročajo poškodb sluznice. Stranske odprtine so prilagojene dimenziji cevi in oblikovane tako, da omogočajo učinkovito drenažo brez zastojev. </t>
  </si>
  <si>
    <t>Baterijska svetilka za pregled zenic, z možnostjo zamenjave baterije.</t>
  </si>
  <si>
    <t>Lopatica za pregled grla, lesena.</t>
  </si>
  <si>
    <t>Loparček za pregled grla, nerjaveč, poln, gladek, dolžina 16 do 18 cm .</t>
  </si>
  <si>
    <t>Skalpel z ročajem za 1x uporabo fig. 11.</t>
  </si>
  <si>
    <t>Prijemalka po peanu rf ravna 160 mm.</t>
  </si>
  <si>
    <t>Škarje za nohte, dimenzije 100 do 105 mm.</t>
  </si>
  <si>
    <t>Obliži za prvo pomoč, navadni, v različnih dimenzijah, pakirani v sc 20 do 40 kos.</t>
  </si>
  <si>
    <t>Svilnat kirurški trak brez lateksa, hipoalergensko lepilo, visoka trdnost, adheziven, dimenzije 5 cm x 9,1 m.</t>
  </si>
  <si>
    <t>Papirnat lepilni trak iz vlaknovine in viskoze s hipoalergenim lepilom za uporabo pri nepoškodovani koži in za pritrditev sanitetnega materiala, trak je na navijalcu, 1,25 cm x 9,1 m.</t>
  </si>
  <si>
    <t>Papirnat lepilni trak iz vlakovine in viskoze s hipoalergenim lepilom za uporabo pri nepoškodovani koži in za pritrditev sanitetnega materiala, trak je na navijalcu, 5 cm x 9 m.</t>
  </si>
  <si>
    <t>Papirnat lepilni trak iz vlaknovine in viskoze s hipoalergenim lepilom za uporabo pri nepoškodovani koži in za pritrditev sanitetnega materiala, trak je na navijalcu, 2,5 cm x 9,1 m.</t>
  </si>
  <si>
    <t xml:space="preserve">Samolepilni sterilni obliž za primarno in sekundarno prekrivanje kirurških in traumatskih ran, ran z malo ali zmernim izcedkom, vpojna blazinica se ne lepi na rano, obliž je mehek, prilagodljiv in zračen, zaobljeni robovi, dimenzije 5 cm x 7 cm. </t>
  </si>
  <si>
    <t>Samolepilni sterilni obliž za primarno in sekundarno prekrivanje kirurških in traumatskih ran, ran z malo ali zmernim izcedkom, vpojna blazinica se ne lepi na rano, obliž je mehek, prilagodljiv in zračen, zaobljeni robovi, dimenzije 9 cm x 6 cm.</t>
  </si>
  <si>
    <t>Samolepilni sterilni obliž za primarno in sekundarno prekrivanje kirurških in traumatskih ran, ran z malo ali zmernim izcedkom, vpojna blazinica se ne lepi na rano, obliž je mehek, prilagodljiv in zračen, zaobljeni robovi, dimenzije 15 cm x 8 cm.</t>
  </si>
  <si>
    <t>Samolepilni sterilni obliž za primarno in sekundarno prekrivanje kirurških in traumatskih ran, ran z malo ali zmernim izcedkom, vpojna blazinica se ne lepi na rano, obliž je mehek, prilagodljiv in zračen, 10 cm x 25 cm.</t>
  </si>
  <si>
    <t>Samolepilni sterilni obliž za primarno in sekundarno prekrivanje kirurških in traumatskih ran, ran z malo ali zmernim izcedkom, vpojna blazinica se ne lepi na rano, obliž je mehek, prilagodljiv in zračen, 10 cm x 10 cm.</t>
  </si>
  <si>
    <t>Prozoren sterilen obliž, z vpojno blazinico, film iz poliuretana, nepropusten za vodo, bakterije in viruse, zračen, vpojna blazinica se ne lepi na rano, hipoalergen, ima okvirček za lažje nameščanje, 5 cm x 7 cm.</t>
  </si>
  <si>
    <t>Prozoren sterilen obliž, z vpojno blazinico, film je iz poliuretana, nepropusten za vodo, bakterije in viruse, zračen, vpojna blazinica se ne lepi na rano, hipoalergen, ima okvirček za lažje nameščanje, 9 cm x 10 cm.</t>
  </si>
  <si>
    <t>Obliž sterilen, samolepilen film iz poliuretanske folije, polprepusten  za vodne hlape, s papirantim okvirčkom, 15 cm x 20 cm.</t>
  </si>
  <si>
    <t>Obliž sterilen, samolepilen film iz poliuretanske folije, polprepusten  za vodne hlape, s papirantim okvirčkom, 10 cm x 12 cm.</t>
  </si>
  <si>
    <t>Obliž za pritrditev nasogastrične sonde, prilagodljiv, dobra lepljivost, enostavno rokovanje, velikost S.</t>
  </si>
  <si>
    <t>Obliž za pritrditev nasogastrične sonde, prilagodljiv, dobra lepljivost, enostavno rokovanje, velikost L.</t>
  </si>
  <si>
    <t>Samosprijemljiv povoj iz poroznega netkanega poliesterskega materiala z vlakni poliesterskega uretana, prekrit z vezivno snovjo, se lepi sam nase in ne na kožo ali dlake, 7 cm x 4,6 m, kožne barve, latex free.</t>
  </si>
  <si>
    <t>Povoj bombažni krep, 100% bombaž z dodatkom elastina, 130% elastičnost, v barvi kože, posamično pakiran v folijo, mehki in prijetni za kožo, 8 cm x 4,5 m.</t>
  </si>
  <si>
    <t>Mrežica za pritrditev obvezilnega materiala, izdelana iz mešanice poliamida in poliuretana, latex free, 25 m dolžine, št. 4.</t>
  </si>
  <si>
    <t>Mrežica za pritrditev obvezilnega materila izdelana iz mešanice poliamida in poliuretana, latex free, 25 m dolžine, št. 6.</t>
  </si>
  <si>
    <t>Mrežica za pritrditev obvezilnega materila izdelana iz mešanice poliamida in poliuretana, latex free, 25 m dolžine, št. 5.</t>
  </si>
  <si>
    <t>Mrežica za pritrditev obvezilnega materila izdelana iz mešanice poliamida in poliuretana, latex free, 25 m dolžine, št. 7.</t>
  </si>
  <si>
    <t>Mrežica za pritrditev obvezilnega materila izdelana iz mešanice poliamida in poliuretana, latex free, 25 m dolžine, št. 8.</t>
  </si>
  <si>
    <t xml:space="preserve">Elastična mrežica za fiksacijo obvezilnega materiala na glavi v obliki kape, velikost S. </t>
  </si>
  <si>
    <t>Mrežica za pritrditev obvezilnega materila, navita na kolut, izdelana iz mešanice gumi niti in poliamida, dolžina 25 m, št. 9.</t>
  </si>
  <si>
    <t>Elastična mrežice za fiksacijo obvezilnega materiala na glavi v obliki kape, velikost M.</t>
  </si>
  <si>
    <t>Elastična mrežica za fiksacijo obvezilnega materiala na glavi v obliki kape, velikost L.</t>
  </si>
  <si>
    <t>Gaza beljena,  20 nitna, hidrofilna, iz 100 % bombaža, 80 cm x 10 m, nesterilna, v roli.</t>
  </si>
  <si>
    <r>
      <t xml:space="preserve">Trakci ojačani za brezšivno zapiranje ran, iz prozornega netkanega materiala dodatno ojačanega z vzdolžnimi nitkami, sterilni, dimenzije 6 x 38 mm, 6 trakov v zavitku, </t>
    </r>
    <r>
      <rPr>
        <b/>
        <sz val="11"/>
        <rFont val="Times New Roman"/>
        <family val="1"/>
        <charset val="238"/>
      </rPr>
      <t>proizvajalec 3M.</t>
    </r>
  </si>
  <si>
    <r>
      <t xml:space="preserve">Trakci ojačani za brezšivno zapiranje ran, iz prozornega netkanega materiala dodatno ojačanega z vzdolžnimi nitkami, sterilni, dimenzije 3 x 75 mm, 5 trakov v zavitku, </t>
    </r>
    <r>
      <rPr>
        <b/>
        <sz val="11"/>
        <rFont val="Times New Roman"/>
        <family val="1"/>
        <charset val="238"/>
      </rPr>
      <t>proizvajalec 3M.</t>
    </r>
  </si>
  <si>
    <r>
      <t xml:space="preserve">Trakci ojačani za brezšivno zapiranje ran, iz prozornega netkanega materiala dodatno ojačanega z vzdolžnimi nitkami, sterilni, dimenzije 12 x 100 mm, 3 trakovi v zavitku, </t>
    </r>
    <r>
      <rPr>
        <b/>
        <sz val="11"/>
        <rFont val="Times New Roman"/>
        <family val="1"/>
        <charset val="238"/>
      </rPr>
      <t>proizvajalec 3M.</t>
    </r>
  </si>
  <si>
    <r>
      <t xml:space="preserve">Trakci ojačani za brezšivno zapiranje ran, iz prozornega netkanega materiala dodatno ojačanega z vzdolžnimi nitkami, sterilni, dimenzije 6 x 75 mm, 3 trakovi v zavitku, </t>
    </r>
    <r>
      <rPr>
        <b/>
        <sz val="11"/>
        <rFont val="Times New Roman"/>
        <family val="1"/>
        <charset val="238"/>
      </rPr>
      <t>proizvajalec 3M.</t>
    </r>
  </si>
  <si>
    <t>Set preveza številka 2, netkani, steril pinceta - 1 kos, ntk kompresa 5 x 5 cm 2 kos, ntk kompresa 7,5 x 7,5 cm 2 kos, ntk kompresa 10 x 10 cm 2 kos, ntk tampon štev. 3, 4 kosi, set a 1.</t>
  </si>
  <si>
    <t>mrežica za pritrditev obvezilnega materila izdelana iz mešanice poliamida in poliuretana, latex free, 25 m dolžine, št. 3.</t>
  </si>
  <si>
    <t>Ledvička iz nerjavnega jekla, dolžine 25 cm.</t>
  </si>
  <si>
    <t>Papirnate ledvičke za 1x uporabo, dolžine 25 cm.</t>
  </si>
  <si>
    <t>Prenosna, vizitna tasa iz polypropilena in kopolimerja. Mora imeti možnost sterilizacije v avtoklavu na 134 stopinj C. Imeti mora vsaj tri prekatne prostore, velikost  35 x 24 cm, višina  4,5 cm, zagotovljena mora biti kompatibilnost z okroglimi zbiralniki za ostre predmete, odstopanje v dimenziji do 20 %.</t>
  </si>
  <si>
    <t>Prenosna, vizitna tasa iz polypropilena in kopolimerja. Mora imeti možnost sterilizacije v avtoklavu na 134 stopinj C. Imeti mora vsaj štiri prekatne prostore, velikost cca 39 x 29 cm, višina 3,5 cm, zagotovljena mora biti kompatibilnost z okroglimi zbiralniki za ostre predmete, dimenzijsko odstopanje 20 %.</t>
  </si>
  <si>
    <t>Merilnik za avtomatično merjenje krvnega tlaka in pulza na nadlakti s standardno manšeto, z modro osvetljenim lcd prikazovalnikom, uporaba z eno tipko, z who indikatorjem, z opozorilom v primeru neenakomernega pulza, s priloženimi baterijami 1,5 v.</t>
  </si>
  <si>
    <t>Pinceta anatomska 13 cm iz nerjavečega jekla.</t>
  </si>
  <si>
    <t>Škarje za šive iz nerjavečega jekla - dimenzije 9 cm.</t>
  </si>
  <si>
    <t>Škarje, kirurške, ravne iz nerjavečega jekla, ena topa/ena ostra konica, dimenzije 145 mm.</t>
  </si>
  <si>
    <t>Igla vakuumska za odvzem krvi 0.8 x 38 mm - 21 g.</t>
  </si>
  <si>
    <t>Brizgalka z luer loock nastavkom, za 1 x up. 5 ml, tridelna - brez lateksa, dobro čitljiva skala, odporne na izbris, posamično pakirana, sterilna.</t>
  </si>
  <si>
    <t>Brizgalka z ENFiT konektorjem, volumen 5 ml, dobro čitljiva skala, odporne na izbris, posamično pakirana, sterilna.</t>
  </si>
  <si>
    <t>Brizgalka z ENFiT konektorjem, volumen  2,5 - 3 ml, dobro čitljiva skala, odporne na izbris, posamično pakirana, sterilna.</t>
  </si>
  <si>
    <r>
      <t xml:space="preserve">Aspiracijski kateter, št. 1, sterilen, srednje trdote, izdelek ima cev ch 08 iz medicinskega pvc-a visoke kakovosti, barvni lijakasti nastavki, za hitro določanje diametra ch, okroglo odprto konico, 2 stranski luknjici, odlično drsijo, gladka površina, ki preprečuje draženje, kateter je sterilen in netoksičen, dolžina 50 cm. </t>
    </r>
    <r>
      <rPr>
        <b/>
        <sz val="11"/>
        <color theme="1"/>
        <rFont val="Times New Roman"/>
        <family val="1"/>
        <charset val="238"/>
      </rPr>
      <t>PROIZVAJALEC MEDINORM.</t>
    </r>
  </si>
  <si>
    <r>
      <t xml:space="preserve">Aspiracijski kateter, št.2, sterilen, srednje trdote, izdelek ima cev ch 10, iz medicinskega pvc-a visoke kakovosti, barvni lijakasti nastavki, za hitro določanje diametra ch,okroglo odprto konico, 2 stranski luknjici, odlično drsijo, gladka površina, ki preprečuje draženje, kateter je sterilen in netoksičen, dolžina 50 cm. </t>
    </r>
    <r>
      <rPr>
        <b/>
        <sz val="11"/>
        <color theme="1"/>
        <rFont val="Times New Roman"/>
        <family val="1"/>
        <charset val="238"/>
      </rPr>
      <t>PROIZVAJALEC MEDINORM.</t>
    </r>
  </si>
  <si>
    <r>
      <t xml:space="preserve">Aspiracijski kateter, št. 3, sterilen, srednje trdote, izdelek ima cev ch 12 iz medicinskega pvc-a visoke kakovosti, barvni lijakasti nastavki, za hitro določanje diametra ch,okroglo odprto konico, 2 stranski luknjici, odlično drsijo, gladka površina, ki preprečuje draženje, kateter je sterilen in netoksičen, dolžina 50 cm. </t>
    </r>
    <r>
      <rPr>
        <b/>
        <sz val="11"/>
        <color theme="1"/>
        <rFont val="Times New Roman"/>
        <family val="1"/>
        <charset val="238"/>
      </rPr>
      <t>PROIZVAJALEC MEDINORM.</t>
    </r>
  </si>
  <si>
    <r>
      <t xml:space="preserve">Aspiracijski kateter, št. 4, sterilen, srednje trdote, izdelek ima cev ch 14 iz medicinskega pvc-a visoke kakovosti, barvni lijakasti nastavki, za hitro določanje diametra ch,okroglo odprto konico, 2 stranski luknjici, odlično drsijo, gladka površina, ki preprečuje draženje, kateter je sterilen in netoksičen, dolžina 50 cm. </t>
    </r>
    <r>
      <rPr>
        <b/>
        <sz val="11"/>
        <color theme="1"/>
        <rFont val="Times New Roman"/>
        <family val="1"/>
        <charset val="238"/>
      </rPr>
      <t>PROIZVAJALEC MEDINORM.</t>
    </r>
  </si>
  <si>
    <r>
      <t xml:space="preserve">Aspiracijski kateter, št. 1, sterilen, z regulacijo vleka, srednje trdote, izdelek ima cev ch 08 iz medicinskega pvc-a visoke kakovosti, barvni nastavki za hitro določanje diametra ch, okroglo odprto konico, 2 stranski luknjici, odlično drsijo, gladka površina, ki preprečuje draženje, kateter je sterilen in netoksičen, dolžina 50 cm. </t>
    </r>
    <r>
      <rPr>
        <b/>
        <sz val="11"/>
        <color theme="1"/>
        <rFont val="Times New Roman"/>
        <family val="1"/>
        <charset val="238"/>
      </rPr>
      <t>PROIZVAJALEC MEDINORM.</t>
    </r>
  </si>
  <si>
    <r>
      <t xml:space="preserve">Aspiracijski kateter, št.2, sterilen, z regulacijo vleka, srednje trdote, izdelek ima cev ch 10, iz medicinskega pvc-a visoke kakovosti, barvni nastavki, za hitro določanje diametra ch, okroglo odprto konico, 2 stranski luknjici, odlično drsijo, gladka površina, ki preprečuje draženje, kateter je sterilen in netoksičen, dolžina 50cm. </t>
    </r>
    <r>
      <rPr>
        <b/>
        <sz val="11"/>
        <color theme="1"/>
        <rFont val="Times New Roman"/>
        <family val="1"/>
        <charset val="238"/>
      </rPr>
      <t>PROIZVAJALEC MEDINORM.</t>
    </r>
  </si>
  <si>
    <r>
      <t xml:space="preserve">Aspiracijski kateter, št. 3, sterilen, z regulacijo vleka, srednje trdote, izdelek ima cev ch 12 iz medicinskega pvc-a visoke kakovosti, barvni nastavki, za hitro določanje diametra ch, okroglo odprto konico, 2 stranski luknjici, odlično drsijo, gladka površina, ki preprečuje draženje, kateter je sterilen in netoksičen, dolžina 50 cm. </t>
    </r>
    <r>
      <rPr>
        <b/>
        <sz val="11"/>
        <color theme="1"/>
        <rFont val="Times New Roman"/>
        <family val="1"/>
        <charset val="238"/>
      </rPr>
      <t>PROIZVAJALEC MEDINORM.</t>
    </r>
  </si>
  <si>
    <r>
      <t xml:space="preserve">Aspiracijski kateter, št. 4, sterilen, z regulacijo vleka, srednje trdote, izdelek ima cev ch 14 iz medicinskega pvc-a visoke kakovosti, barvni nastavki, za hitro določanje diametra ch, okroglo odprto konico, 2 stranski luknjici, odlično drsijo, gladka površina, ki preprečuje draženje, kateter je sterilen in netoksičen, dolžina 50 cm. </t>
    </r>
    <r>
      <rPr>
        <b/>
        <sz val="11"/>
        <color theme="1"/>
        <rFont val="Times New Roman"/>
        <family val="1"/>
        <charset val="238"/>
      </rPr>
      <t>PROIZVAJALEC MEDINORM.</t>
    </r>
  </si>
  <si>
    <t>SKUPAJ VSI ARTIKLI SKLOPA 1 LETO</t>
  </si>
  <si>
    <r>
      <t>Nastavek za aspiracijo z regulatorjem</t>
    </r>
    <r>
      <rPr>
        <sz val="11"/>
        <color rgb="FFFF0000"/>
        <rFont val="Times New Roman"/>
        <family val="1"/>
        <charset val="238"/>
      </rPr>
      <t xml:space="preserve"> </t>
    </r>
    <r>
      <rPr>
        <sz val="11"/>
        <color theme="1"/>
        <rFont val="Times New Roman"/>
        <family val="1"/>
        <charset val="238"/>
      </rPr>
      <t>vleka</t>
    </r>
    <r>
      <rPr>
        <sz val="11"/>
        <color indexed="8"/>
        <rFont val="Times New Roman"/>
        <family val="1"/>
        <charset val="238"/>
      </rPr>
      <t xml:space="preserve"> za 1x uporabo, sterilen.</t>
    </r>
  </si>
  <si>
    <t>Cev, prozorna, povezovalna z razširitvami na vsakih 90 cm, zun. premer 7 mm, notr. 5 mm, dolžina role 30 m.</t>
  </si>
  <si>
    <t xml:space="preserve">Vrečka oziroma vložek za prenosni aspirator volumna 1000 ml, ovalne oblike, zamenljiva, plastična s pokrovom za zaprt sistem aspiracije. Vrečka mora imeti samo en priključek na cev (namenjena aspiraciji) in hidrofobni filter, ki zagotavlja vsaj 98 % učinkovitosti filtracije. Imeti mora možnost polnitve vsaj 15 % več volumna od označenega, ne sme vsebovati PVC-ja ter mora imeti ročaj. Zahtevana je kompatibilnost s prenosnim aspiratorjem znamke laerdal (lsu). </t>
  </si>
  <si>
    <t>SKUPAJ PONUJENI ARTIKLI IZ SKLOPA 1 LETO</t>
  </si>
  <si>
    <t>Brizgalka luer za 1 x uporabo 1 ml, z označbo volumna na 0,1 ml, brez lateksa, dobro čitljiva skala, odporne na izbris, posamično pakirana, sterilna.</t>
  </si>
  <si>
    <t>Brizgalka luer za 1x up. 2 - 3 ml, tridelna - brez lateksa, dobro čitljiva skala, odporne na izbris, posamično pakirana, sterilna.</t>
  </si>
  <si>
    <t>Brizgalka s podaljšanim kateterskim nastavkom - 50 ml, dolžina katetrskega nastavka 35 mm, za 1 x up. dobro čitljiva skala, tridelna - brez lateksa, oznaka čitljiva, odporna na izbris, sterilna.</t>
  </si>
  <si>
    <t>Hitri, presejalni test za določanje streptokoka A iz brisa žrela. Test se izvaja na testni ploščici in temelji na principu imunokemijske reakcije. Dodaten material, potreben za izvedbo testa, je priložen v škatli. Rezultat v nekaj minutah.</t>
  </si>
  <si>
    <t>Obliž sterilen, samolepilen film iz poliuretanske folije, polprepusten  za vodne hlape in koži omogoča dihanje, hkrati pa  ne prepušča tekočin in nesnage, ki bi ogrozile  celjenje rane brez zapletov. Ima papirnat okvirčkek, ki olajša nameščanje, vel. 6 cm x 7 cm.</t>
  </si>
  <si>
    <t>Povoj dolgoelastični, pleteni, za preventivno in kompresijsko zdravljenje venskih obolenj, 10 cm x 10 m, sestava: 80% bombaža in 20 % guminiti, elastičnost  140 %, v barvi kože, pralni pri temperaturi do 40 stopinj in z dvema elastičnima sponkama.</t>
  </si>
  <si>
    <t>Povoj bombažni krep, 100 % bombaž z dodatkom elastina, 130 % elastičnost,v barvi kože, posamično pakiran v folijo, mehki in prijetni za kožo, 6 cm x 4,5 m.</t>
  </si>
  <si>
    <t>Povoj bombažni krep, 100 % bombaž z dodatkom elastina, 130 % elastičnost, v barvi kože, posamično pakiran v folijo, mehki in prijetni za kožo, 6 cm x 10 m.</t>
  </si>
  <si>
    <t>Povoj bombažni krep, 100 % bombaž z dodatkom elastina, 130 % elastičnost, v barvi kože, posamično pakiran v folijo, mehki in prijetni za kožo, 8 cm  x 10 m.</t>
  </si>
  <si>
    <t>Povoj bombažni krep, 100 % bombaža z dodatkom elastina, 130 % elastičnost, v barvi kože, posamično pakiran v folijo, mehki in prijetni za kožo, 15 cm x 10 m.</t>
  </si>
  <si>
    <t>Samoprijemljiv povoj, kompresijski, netkan z elastanom, zračen, s 100 % raztezkom 5 cm x 4,5 m, prilagodljiv, ki se lahko pretrga z roko.</t>
  </si>
  <si>
    <r>
      <t xml:space="preserve">Kompresa iz netkane vlaknovine, </t>
    </r>
    <r>
      <rPr>
        <sz val="11"/>
        <color theme="1"/>
        <rFont val="Times New Roman"/>
        <family val="1"/>
        <charset val="238"/>
      </rPr>
      <t>10</t>
    </r>
    <r>
      <rPr>
        <sz val="11"/>
        <rFont val="Times New Roman"/>
        <family val="1"/>
        <charset val="238"/>
      </rPr>
      <t xml:space="preserve"> x 10 cm, 6 slojna, vpojna, mehka, nežna, ne draži kože, v sestavi 70 % viskoza in 30 % poliester, 2 kos v setu, sterilna</t>
    </r>
  </si>
  <si>
    <t>Kompresa iz netkane vlaknovine, 5 x 5 cm, 6 slojna, vpojna, mehka, nežna, ne draži kože, v sestavi 70 % viskoza in 30 % poliester, 2 kos v setu, sterilna.</t>
  </si>
  <si>
    <t>Kompresa iz netkane vlaknovine, 7,5 x 7,5 cm, 6 slojna, vpojna, mehka, nežna, ne draži kože, v sestavi 70 % viskoza in 30 % poliester, 2 kos v setu, sterilna.</t>
  </si>
  <si>
    <t>Kompresa iz netkane vlaknovine z y zarezo, 7,5 x 7,5 cm, 6 slojna, vpojna, mehka, nežna, ne draži kože, v sestavi 70 % viskoza in 30 % poliester, 2 kos v setu, sterilna.</t>
  </si>
  <si>
    <t>Set preveza številka 1, netkani, steril pinceta -1 kos, šest plastna, netkana kompresa 5 x 5cm 2 kos, šestplastna netkana kompresa 7,5 x 7,5 cm 3 kos, netkan tampon štev. 3, 3 kosi, pakirano set a1.</t>
  </si>
  <si>
    <t xml:space="preserve">Vpojna obloga za rane, (vatiranec) netkana, sterilna, dimenzija 25 x 15 cm, pakirani v papir/folija. </t>
  </si>
  <si>
    <t>Vata sanitetna iz 100 % bombaža, pakiranje 100 g.</t>
  </si>
  <si>
    <t>Trikotna ruta iz mehke 100 % bombažne tkanine za imobilizacijo, dimrnzije 134 x 96 x 96 cm.</t>
  </si>
  <si>
    <t>Palčke za ustno nego, prepojene z glicerinom, na -benzoatom, citronsko kislino in vodo.</t>
  </si>
  <si>
    <t>Čistilne trikotne gobice za vlaženje ustnic, čiščenje ustne votline, srednje velikosti. sestava: glavica iz mehke, zelo vpojne bele poliuretanske pene in lesenega držala.</t>
  </si>
  <si>
    <t>Pena za nežno in hitro čiščenje kože v primerih inkontinence, vsebuje kreatin in krepi naravni obrambni mehanizem kože, nevtralizira vonj, ph nevtralna, za čiščenje kože brez mila in vode, 400 ml.</t>
  </si>
  <si>
    <t>Negovalni robčki za nego inkontinentnega pacienta, vlažni, ne vsebujejo mila, vsebujejo aloa vero, dimenzije 30 x 30 cm  a/60.</t>
  </si>
  <si>
    <t>Vrečka za umivanje - bela za 1x uporabo, mehka.</t>
  </si>
  <si>
    <t>Nežno in učinkovito čistilo, ki odstrani ostanke lepila, zatesnitvene paste in telesnih izločkov, v obliki robčkov, vsebuje alantoin, ki pomaga pri celjenju poškodovane kože; pakiranje od 30 do 50 robčkov.</t>
  </si>
  <si>
    <t>Ščetka za čiščenje trahealne kanile, ID 7/8 mm, dolžina 21 cm z ročajem, ukrivljena, za 1x uporabo.</t>
  </si>
  <si>
    <t>Ščetka za čiščenje trahealne kanile, ID 9/10 mm, dolžina 21 cm z ročajem, ukrivljena, za 1x uporabo.</t>
  </si>
  <si>
    <t>Ščetka za čiščenje trahealne kanile, ID 7/8 mm, dolžina 33 cm z ročajem, ravna, za 1x uporabo.</t>
  </si>
  <si>
    <t>Ščetka za čiščenje trahealne kanile, ID 9/10 mm, dolžina 36 cm z ročajem, ravna, za 1x uporabo.</t>
  </si>
  <si>
    <t>Ščetka za čiščenje trahealne kanile, ID 10 mm, ravna, fleksibilna z ročajem, imeti mora mehke ščetine iz najlona, na vrhu mora imeti bombažno konico, za 1x uporabo.</t>
  </si>
  <si>
    <t>Krtačka za čiščenje trahealnih kanil, prevlečena s flisem, mehka, fleksibilna, upogljiva, dimenzije 12 mm x 30 cm, pakirana po 50 kosov v zavitku.</t>
  </si>
  <si>
    <t>Čistilni prah za čiščenje trahealnih kanil, 400 g pakiranje.</t>
  </si>
  <si>
    <t>Posodica za čiščenje trahealin kanil, z notranjim vložkom, volumen 1000 ml.</t>
  </si>
  <si>
    <t xml:space="preserve">Trak za fiksacijo trahealne kanile, mehak, enodelni, z ježkom, širine 4 cm, dolžina 49 cm z možnostjo prilagoditve dolžine. </t>
  </si>
  <si>
    <t>Cevka črevesna ch 18, dolžine 40 cm, sterilna, iz medicinskega PVC materiala, fleksibilna, upogljiva in prijetna za rokovanje. Ne vsebuje ftalatov. Ima mehak, zaprt in zaokrožen vrh, dve stranski odprtini, ki sta postavljeni diagonalno in sta dimenzionirani na dimenzijo cevi, omogočajo drenažo brez zastojev. Priključki so barvno kodirani za hitro identifikacijo CH-ja.</t>
  </si>
  <si>
    <t>Cevka črevesna ch 22, dolžine 40 cm, sterilna, iz medicinskega PVC materiala, fleksibilna, upogljiva in prijetna za rokovanje. Ne vsebuje ftalatov. Ima mehak, zaprt in zaokrožen vrh, dve stranski odprtini, ki sta postavljeni diagonalno in sta dimenzionirani na dimenzijo cevi, omogočajo drenažo brez zastojev. Priključki so barvno kodirani za hitro identifikacijo  CH-ja.</t>
  </si>
  <si>
    <t>Cevka črevesna ch 32, dolžine 40 cm, sterilna, iz medicinskega PVC materiala, fleksibilna, upogljiva in prijetna za rokovanje. Ne vsebuje ftalatov. Ima mehak, zaprt in zaokrožen vrh, dve stranski odprtini, ki sta postavljeni diagonalno in sta dimenzionirani na dimenzijo cevi, omogočajo drenažo brez zastojev. Priključki so barvno kodirani za hitro identifikacijo CH-ja.</t>
  </si>
  <si>
    <t>Irigator 2 l pvc.</t>
  </si>
  <si>
    <t xml:space="preserve">Irigator za klistiranje TRDA POSODA, prostornina posode 1l, poleg običajnega nastavka za klistiranje ima še nastavek za vaginalno izpiranje in globlje klistiranje. </t>
  </si>
  <si>
    <t>Sonda želodčna za hranjenje in izpiranje želodca, dolžine 80 cm, CH 12,  je iz medicinskega pvc-ja, brez lateksa in brez ftalatov. Cevka mora biti fleksibilna, lahko upogljiva in prijetna za rokovanje. Vrh sonde je mehak, zaokrožen in zaprt, Sonda ima dve stranski odprtini, ki sta postavljeni diagonalno, dimenzionirani sta na dimenzijo cevi in omogočajo dodajanje tekočine ali hrane brez zastojev. Sonde imajo oznake v intervalih po 10 cm in sicer 45, 55 in 65 cm od vrha cevke, izdelek je sterilen in posamično pakiran, matirana površina cevi omogoča minimalno uporabo lubrikantov. Priključki so barvno kodirani, kar omogoča hitro in enostavno identifikacijo.</t>
  </si>
  <si>
    <t>Sonda želodčna za hranjenje in izpiranje želodca, dolžine 80 cm, CH 14,  je iz medicinskega pvc-ja, brez lateksa in brez ftalatov. Cevka mora biti fleksibilna, lahko upogljiva in prijetna za rokovanje. Vrh sonde je mehak, zaokrožen in zaprt, Sonda ima dve stranski odprtini, ki sta postavljeni diagonalno, dimenzionirani sta na dimenzijo cevi in omogočajo dodajanje tekočine ali hrane brez zastojev. Sonde imajo oznake v intervalih po 10 cm in sicer 45, 55 in 65 cm od vrha cevke, izdelek je sterilen in posamično pakiran, matirana površina cevi omogoča minimalno uporabo lubrikantov. Priključki so barvno kodirani, kar omogoča hitro in enostavno identifikacijo.</t>
  </si>
  <si>
    <t>Zamašek za kateter, sterilen.</t>
  </si>
  <si>
    <t>Pas za pritrjevanje urinske vrečke.</t>
  </si>
  <si>
    <t>Vrečka za urin 2000 ml, graduira z izpustom in nepovratnim ventilom, sterilna.</t>
  </si>
  <si>
    <t>Vrečka za urin 1500-2000 ml, dolžina cevi 110 - 115 cm, graduirana, z držalom z izpustom in nepovratno valvulo ter zračnim filtrom, z membrano za odvzem vzorca urina, sterilna.</t>
  </si>
  <si>
    <t>Urinska zbiralna vrečka z izpustom in za fiksacijo ob nogi,anatomsko oblikovana, spoji so trojno varjeni, na notranji strani pa ima mehko tkanino, neprepustna za vonj in brezšumna. dolžina cevke 45 cm, izpust je diskreten in zanesljiv, volumen 800.ml.</t>
  </si>
  <si>
    <t>Urinska zbiralna vrečka z izpustom in za fiksacijo ob nogi,anatomsko oblikovana, spoji so trojno varjeni, na notranji strani pa ima mehko tkanino, neprepustna za vonj in brezšumna. Dolžina cevke 90 cm, izpust je diskreten in zanesljiv, volumen 1500 ml.</t>
  </si>
  <si>
    <t>Vrečka za odvzem urina za odrasle, sterilna, za 1x uporabo, samolepilna.</t>
  </si>
  <si>
    <t>Vrečka urinska otroška, samolepilna, volumen 100 - 150 ml, s primerno veliko odprtino za nameščanje pri obeh spolih, graduirana po 50 ml, posamično sterilno pakirana.</t>
  </si>
  <si>
    <t>Urinska vrečka - zbiralnik za majhne otroke, sterilna (z epruvetko).</t>
  </si>
  <si>
    <t>Steklenica za urin, moška,  pvc, 1 l, s pokrovom, graduirana in z možnostjo razkuževanja.</t>
  </si>
  <si>
    <t>Podaljšek za stomo za hranjenje v obliki gumba s secur - lok konektorjem z desnim kolenom in členom y z dvema priključkoma in sponko, dimenzije 60 cm -(24 inch.), mora biti kompatibilen z gastrostomo v obliki gumba  &gt; mic key &lt;  znamke Kimberly Clark.</t>
  </si>
  <si>
    <t>Podaljšek za stomo za hranjenje v obliki gumba s secur - lok konektorjem z desnim kolenom in členom y z dvema priključkoma in sponko, dimenzije 30 cm (12 inch), mora biti kompatibilen z gastrostomo v obliki gumba  &gt; mic key &lt; znamke Kimberly Clark.</t>
  </si>
  <si>
    <t>Podaljšek za stomo za bolusno hranjenje preko nizko profilne gastrostomske sonde, raven z enim priključkom in mehanizmom za zaklepanje, dimenzije 12 inch.(30cm), mora biti kompatibilen z gastrostomo v obliki gumba  &gt; mic key &lt; znamke Kimberly Clark.</t>
  </si>
  <si>
    <t>Podaljšek za stomo, z ENFit konektorjem, za hranjenje v obliki gumba s secur -lok konektorjem z desnim kolenom in členom y z dvema priključkoma in sponko, dimenzije 60 cm (24 inch.), mora biti kompatibilen z gastrostomo v obliki gumba  &gt; mic key &lt; znamke Kimberly Clark.</t>
  </si>
  <si>
    <t>Podaljšek za stomo, z ENFiT konektorjem, za hranjenje v obliki gumba s secur -lok konektorjem z desnim kolenom in členom y z dvema priključkoma in sponko, dimenzije 30 cm (12 inch), mora biti kompatibilen z gastrostomo v obliki gumba  &gt; mic key &lt; znamke Kimberly Clark.</t>
  </si>
  <si>
    <t>Podaljšek za stomo, z ENFiT konektorjem, za bolusno hranjenje preko nizko profilne gastrostomske sonde, raven z enim priključkom in mehanizmom za zaklepanje, dimenzije 12 inch. (30cm), mora biti kompatibilen z gastrostomo v obliki gumba  &gt; mic key &lt; znamke Kimberly Clark.</t>
  </si>
  <si>
    <t>kemični lepilni indikator trak, okvirne dimenzije 1,9 cm x 55 m za zunanjo označitev steriliz. paketov za sterilizacijo s paro, ustrezati mora standardu ISO 11140-1, en867, razred 1.</t>
  </si>
  <si>
    <t>Vrečka samolepilna papir - folija za sterilizacijo z indikatorjem za parno sterilizacijo, indikator mora biti izven dosega zapakiranega materiala. Ovojnina mora  ustrezati standardu ISO 11607-1 in 11607-2, okvirna dimenzija 9 x 20 cm do 9 x 25 cm.</t>
  </si>
  <si>
    <t>Vrečka samolepilna papir - folija za sterilizacijo z indikatorjem za parno sterilizacijo, indikator mora biti izven dosega zapakiranega materiala, ovojnina mora ustrezati standardu ISO 11607-1 in 11607-2, okvirna dimenzija 15 x 20 cm.</t>
  </si>
  <si>
    <t>Vrečka samolepilna papir - folija za sterilizacijo z indikatorjem za parno sterilizacijo, indikator mora biti izven dosega zapakiranega materiala, ovojnina mora ustrezati standardu ISO 11607-1 in 11607-2,  dimenzija od 20 x 37 cm.</t>
  </si>
  <si>
    <t>Vrečka samolepilna papir - folija za sterilizacijo z indikatorjem za parno sterilizacijo, indikator mora biti izven dosega zapakiranega materiala. Ovojnina mora ustrezati standardu ISO 11607-1 in 11607-2, okvirna dimenzija 25 x 40 cm (dovoljena dimenzijska odstopanja  +/- 10 %).</t>
  </si>
  <si>
    <t>Dozator za razdeljevanje zdravil s 4 prekati, z oznako dneva v slovenskem jeziku.</t>
  </si>
  <si>
    <t>Škatlica za zdravila dnevna, prozorna s štirimi predalčniki, ki se vsak posamezničino odpira, dolžina škatlice minimalno 10 cm, širina škatlice najmanj 4 cm, volumen prekata oz. predalčka 13 ml ali več, vendar ne več kot 20 ml, slovenski napis.</t>
  </si>
  <si>
    <t>Porcelansko pestilo 115 mm.</t>
  </si>
  <si>
    <t>Fotobanjica okvirnih dimenzij: 240 x 30 x 60 x 3 mm, ravno dno.</t>
  </si>
  <si>
    <t>Fotobanjica pleksi okvirnih dimenzij: 180 x 240 x 50 x 3 mm, ravno dno.</t>
  </si>
  <si>
    <t>Fotobanjica pleksi okvirnih dimenzij: 300 x 400 x 45 x 3 mm, ravno dno.</t>
  </si>
  <si>
    <t>Kapa bolniška bareta z elastiko, netkana, bela, gramatura mimimalno 12 gm2.</t>
  </si>
  <si>
    <t>Kapa, baretka, z elastiko, iz zračne in tanke vlakovine, brez lateksa, velikost 21, modre barve, pakirane po 100 kosov v zavitku.</t>
  </si>
  <si>
    <t>Zamašek silikonski za uho (sc 4 kom).</t>
  </si>
  <si>
    <t>Predpasnik za 1x uporabo, nepremočljiv, laminiran SPP in PE film, dimenzije 75 x 115 cm.</t>
  </si>
  <si>
    <t xml:space="preserve">Predpasnik iz CPE materiala, nesterilen, za 1x uporabo, z zanko okoli vratu, z rokavi z odprtino za palec, zavezovanje okoli pasu, s popolnim prekrivanjem ramen in odprtim hrbtom. MDD 93/42/EEC razred I. PPE 89/6867EEC kat. I.; ISO 16603 in ISO 16604. </t>
  </si>
  <si>
    <t>Predpasnik PVC za enkratno uporabo, 80 x 125 cm, debelina 20 micronov, v enem kosu.</t>
  </si>
  <si>
    <t>Maska kirurška z elastiko, 4 slojna, tip IIR, EN 14683, modre barve.</t>
  </si>
  <si>
    <t>Maska kirurška z elastiko zelene ali modre barve, 3 slojna, tip II, EN 14683, latex free, 98,9 % .</t>
  </si>
  <si>
    <t>Maska kirurška s trakovi in vizirjem, tip IIR, EN 14683, zelene barve.</t>
  </si>
  <si>
    <t>Zaščitni plašč za obiskovalce za 1 x uporabo, z belo pleteno manšeto ali elastiko, izrez zarobljen, velikost 115 x 137 cm, debelina plašča je 25 - 30 g/m2.</t>
  </si>
  <si>
    <t>Rokavice, pregledne, iz lateksa, brez pudra. Registrirane kot medicinski pripomoček razreda I v skladu z direktivo o medicinskih pripomočkih MMD 93/42/EEC, standardi EN 455-1,2,3,4, AQL 1.5. Nameščanje rokavice mora biti hitro in enostavno. Dolžina min 240mm. Debelina :
• sredinec: 0,13 mm (+/- 0,02 mm)
• dlan: 0,11 mm (+/- 0,02 mm)
• zapestje: 0,09 mm (+/- 0,02 mm).
Velikost: S do L. Pakiranje po 1 kos. Pakiranje: 50 - 100 kos/sc.</t>
  </si>
  <si>
    <t xml:space="preserve">Rokavice, pregledne, nitrilne, sive, hrapave konice prstov. Enojna debelina sredinec: 0,09 mm, dlan: 0,08 mm, zapestje: 0,06 mm. Dolžina: 240 mm. AQL 1.0 (EN455-1). Mehanske lastnosti: pred staranjem: natezna moč 42 MPa, skrajni raztezek 650 %, natezna sila pri pretrganju 8N, po staranju: natezna moč 38 MPa, skrajni raztezek 550 %, natezna sila pri pretrganju 8N. MDD 93/42/EEC razred I. in PPE 89/686/EEC kat. 3. Standardi EN455-1,2,3,4; EN420, EN ISO 374-1,2,4, EN16523-1. EN ISO 374-5. Test za stik s hrano 1935/2004 in 10/2011. Test skladno z ASTM F739 za nepropustnost na Formalin -10 % &gt; 480 min, Hydrogen Peroxid - 3 %  &gt; 480 min. Test za neprepustnost citostatikov ASTM D 6978. Test na sistemsko toksičnost skladno z ISO 10993-11 ter iritacijo in senzitizacijo skladno z ISO 10993-10. Test na HPLC. Velikosti: XS do XL. Pakiranje od 100 do 200 kos./sc. </t>
  </si>
  <si>
    <t xml:space="preserve">Rokavice, pregledne, nitrilne, sivo obarvane. Enojna debelina sredinec: 0,11 mm, dlan: 0,08 mm, zapestje: 0,07 mm, dolžina 310mm. AQL 1.0. Registrirane kot medicinski pripomoček razreda I. v skladu z Direktivo o medicinskih pripomočkih MDD 93/42/EEC, standardi EN455-1,2,3,4; Registrirane Kat. III PPE v skladu z direktivo 89/686/EEC, standardi EN 374-1,2,3/EN 16523-1,ASTM  F739, EN420. Test na citostatike skladno z ASTM D6978. Mehanske lastnosti: pred staranjem: natezna sila pri pretrganju 10N, po staranju: natezna sila pri pretrganju 9N. Test neprepustnosti za viruse ASTM F1671. Velikosti XS do XL. Pakiranje 100 kos/sc. </t>
  </si>
  <si>
    <t>Rokavice, pregledne, iz kopolimera, sterilne, posamezno pakirane na papirju, 
registrirane kot medicinski pripomoček razreda I. v skladu z Direktivo o medicinskih pripomočkih MDD 93/42/EEC EN 455-1, 2, 3, 4. Velikost S, M, L. Pakiranje 100 kos/sc.</t>
  </si>
  <si>
    <t>Rokavice, zaščitne iz nitrila in neoprena, brez pudra, dvoplastna sestava - zunanja obarvana plast iz mešanice neoprena in nitrila, notranja plast iz nitrila; Registrirane v skladu z direktivo o PPE kategorija III. (89/686/EEC), EN374:2003. Rokavice morajo biti nepropustne za viruse skladno z ISO 16604:2004, Procedure B in ASTM F1671-97b in nepropustne za mikroorganizme skladno z EN374-2, AQL 0.65 (EN374-3:2003 Level 3). Morajo imeti test na kemično prepustnost EN 16523-1. Odsotnost pudra skladno z ISO 21171. Izdelane skladno z ISO 9001:2015 in ISO 13485:2016. Rokavica ne sme biti zlepljena, nameščanje mora biti hitro in enostavno. Dolžina min 260 mm. Enojna debelina:
• sredinec: 0,17 mm (+/- 0,02), 
• dlan: 0,14 mm (+/- 0,02), 
• zapestje: 0,10 mm (+/- 0,02).  
Velikosti: XS do XL. Pakiranje 90 kos/sc.</t>
  </si>
  <si>
    <r>
      <t xml:space="preserve">Sredstvo za čiščenje in dezinfekcijo medicinskih pripomočkov, manjših površin in opreme v obliki pene s pršilko. 
• </t>
    </r>
    <r>
      <rPr>
        <sz val="11"/>
        <color rgb="FFFF0000"/>
        <rFont val="Times New Roman"/>
        <family val="1"/>
        <charset val="238"/>
      </rPr>
      <t xml:space="preserve">Učinkovitost na osnovi vodikovega peroksida. </t>
    </r>
    <r>
      <rPr>
        <sz val="11"/>
        <rFont val="Times New Roman"/>
        <family val="1"/>
        <charset val="238"/>
      </rPr>
      <t xml:space="preserve">
• Učinkovitost zagotovljena v skladu: EN 13727, EN 13624, EN 14348, EN 14476, EN 16615.
• Dokazila o testih na virusih z in brez ovojnice: Adeno, Rota, Noro, HBV,  HCV, HIV, Herpes, Vacina, Polio, Mikobakteria terra.
• Učinkovitost na TBC.
• Dokazila o  baktericidnem,  fungicidnem delovanju.
• Primeren za čiščenje polimernih materialov in pleksi stekla.
• Brez alkohola in dišav.
• Pripravljen za uporabo.
• Prši peno, da ne ustvarja aerosola.
• Kontaktni čas 5 minut ali manj.
• Čisti in razkužuje.
• Ni potrebno spiranje.
• Testiranje za učinkovitost izvedeno v akreditiranem laboratoriju v EU.
Varnost:
• Dokazila o toksikološkem testiranju.
• Navodila na embalaži v slovenskem jeziku.
• Varnostni list v slovenskem jeziku.
Oprema:
• Plastenka od 750 do 1000 ml s pršilko, ki je integriran del plastenke.</t>
    </r>
  </si>
  <si>
    <r>
      <t>Sredstvo za čiščenje in dezinfekcijo medicinskih pripomočkov, manjših površin in opreme s sporocidnim delovanjem v obliki pene s pršilko.
•</t>
    </r>
    <r>
      <rPr>
        <sz val="11"/>
        <color rgb="FFFF0000"/>
        <rFont val="Times New Roman"/>
        <family val="1"/>
        <charset val="238"/>
      </rPr>
      <t xml:space="preserve"> Učinkovitost na osnovi vodikovega peroksida.</t>
    </r>
    <r>
      <rPr>
        <sz val="11"/>
        <rFont val="Times New Roman"/>
        <family val="1"/>
        <charset val="238"/>
      </rPr>
      <t xml:space="preserve">
• Učinkovitost zagotovljena v skladu: EN 13727, EN 13624, EN 14348, EN 14476, EN 16615, EN 13704.
• Dokazila o testih na virusih z in brez ovojnice: Adeno, Rota, Noro, HBV,  HCV, HIV, Herpes, Vacina, Polio, Mikobakteria terra, spore.
• Učinkovitost na TBC.
• Dokazila o  baktericidnem, fungicidnem delovanju.
• Primeren za čiščenje polimernih materialov in pleksi stekla.
• Brez alkohola in dišav.
• Pripravljen za uporabo.
• Prši peno, da ne ustvarja aerosola.
• Kontaktni čas 5 minut ali manj.
• Čisti in razkužuje.
• Ni potrebno spiranje.
• Testiranje za učinkovitost izvedeno v akreditiranem laboratoriju v EU.
Varnost:
• Dokazila o toksikološkem testiranju.
• Navodila na embalaži v slovenskem jeziku.
• Varnostni list v slovenskem jeziku.
Oprema:
• Plastenka od 750 do 1000 ml s pršilko, ki je integriran del plastenke.</t>
    </r>
  </si>
  <si>
    <t>Razkužilo za razkuževanje termolabilnih instrumentov na osnovi perocetne kisline .                                                                                                                 • Učinkovitost zagotovljena v skladu: EN 14561,  EN 13624, EN 14562, EN 14476, EN 14563, EN 13704, EN 17727
• Kontaktni čas do 15 minut.
• Test kopatibilnosti z naslednjimi materiali:  silikon, PVC
• Pripravljena raztopina obstojna 24 ur.
• Testiranje za učinkovitost izvedeno v akreditiranem laboratoriju v EU.
Varnost:
• Dokazila o toksikološkem testiranju.
• Navodila na embalaži v slovenskem jeziku.
• Varnostni list v slovenskem jeziku.
• CE certifikat.
Oprema:
Embalaža:  do 1500gr granulata z dozirno merico.</t>
  </si>
  <si>
    <t>Koncentrat za čiščenje in razkuževanje površin.                                                 • Učinkovitost na osnovi: treh aminov in benzalkonijevega klorida.
• Brez aldehidov, barvil, dišav.
• Učinkovitost zagotovljena v skladu: EN 13727, EN 13624, EN 13697, EN 14348, EN 14476.
• Dokazila o virucidnem delovanju.
• Dokazilo o delovanju na TBC, učinek dosežen pri sobni temperaturi 20 - 250C.
• Koncentrat se redči z navadno vodo.
• Ima tudi čistilni učinek.
• Površin ni potrebno spirati.
• Odpadno raztopino lahko zlijemo v odtok.
• Dovoljenje za stik s hrano in uporabo v kuhinjah in jedilnicah.
Varnost:
• Dokazila o toksikološkem testiranju.
• Navodila na embalaži v slovenskem jeziku.
• Varnostni list v slovenskem jeziku.
Oprema:
• Embalaža 1000 – 2000 ml
CENA ZA MILILITER KONCENTRATA!</t>
  </si>
  <si>
    <t>Koncentrat za razkuževanje instrumentov                                                     • Učinkovitost na osnovi glukoprotamina
• Učinkovitost zagotovljena v skladu : EN 14563, EN 13727, EN 14348, EN 13624.
• Kontaktni čas do 15 minut
• Pripravljena raztopina obstojna 24 ur
• Testiranje za učinkovitost izvedeno v akreditiranem laboratoriju v EU.
Varnost:
• Dokazila o toksikološkem testiranju.
• Navodila na embalaži v slovenskem jeziku.
• Varnostni list v slovenskem jeziku.
• CE certifikat.
Oprema
Embalaža:  do 2000 ml z dozirno merico
CENA ZA MILILITER KONCENTRATA!</t>
  </si>
  <si>
    <t>Razkužilo za kožo pred posegi s pršilko.                                               Učinkovitost:
• Na osnovi alkohola, klorheksidin glukonata in vodikovega peroksida.
• Učinkovitost: EN 1040, EN 12791, EN 13727, EN 13624. 
• Testiranje za učinkovitosti izvedeno v akreditiranem laboratoriju v EU.
• Dokazila o učinkovitosti na bakterije (MRSA, mikobakterije), plesni, virusi (HBV, HIV, HCV, Vaccinia,  Polio, Rota).
Varnost:
• Dokazila o netoksičnosti, nealergogenosti.
• Podatki o kontraindikacijah.
• Dokazila o testih o toleranci kože za proizvod.
• Navodila na embalaži v slovenskem jeziku.
• Varnostni list v slovenskem jeziku.
Oprema:
• Plastenka 250-350ml prosto stoječa s pršilom.</t>
  </si>
  <si>
    <t>Alkoholne krpice za pripravo kože na posege in medicinske pripomočke.       Učinkovitost:
• Na alkoholni osnovi  (70 % etanola ali 70 % izopropilni alkohol).
• Izjava proizvajalca ali ponudnika, ki potrjuje namen uporabe.
Varnost:
• Dermatološko mnenje o neškodljivosti.
• Podatki o odstranjevanju primarne ovojnine (ali primarna ovojnina vsebuje aluminij in če, na kakšen način se jo odstranjuje oz. uničuje?). 
• Navodila na embalaži v slovenskem jeziku.
• Varnostni list v slovenskem jeziku.
• CE certifikat.
Oprema:
• Škatla z do 100 posamezno pakiranih krpic.
• Vsaka krpica posamezno pakirana in označena z osnovnim navodilom, sestavo in datumom uporabe.
• Osnovna velikost krpice 45 mm x 87 mm; oziroma vsaj od 32 cm2 do 45 cm2 . V osnovnem pakiranju mora biti krpica zložena na polovico osnovne velikosti.</t>
  </si>
  <si>
    <t>Robčki za hitro razkuževanje in čiščenje medicinskih pripomočkov - doza.    Učinkovitost:
• Na alkoholni osnovi 70 % alkohola.
• Učinkovitost EN 1040, EN 1275, EN 13727, EN 13624.
• Testiranje za učinkovitost izvedeno v akreditiranem laboratoriju v EU.
• Čas delovanja do 1 minute.
• Dokazila učinkovitosti na bakterije (vključno z večkratno odpornimi bakterijami), TBC, glive in viruse HBV, HIV, HCV, Herpes, Vaccinia, Rota, Adeno, Noro, Polio.
Varnost:
• Dokazilo o toleranci kože za proizvod.
• Toksikološki podatki/ocena.
• Navodila na embalaži  v slovenskem jeziku.
• Varnostni list v slovenskem jeziku.
Uporabnost :
• Velikost krpic vsaj od 260 cm2 ali več.
• Perforacija, ki omogoča izvlek samo enega robčka
• Izjava o površini v cm2 , ki jo učinkovito razkužimo z enim robčkom.
Oprema:
• Pakiranje:  90-150 robčkov v dozi.</t>
  </si>
  <si>
    <t>Robčki za hitro razkuževanje in čiščenje medicinskih pripomočkov - refil.    Učinkovitost:
• Na alkoholni osnovi 70% alkohola.
• Učinkovitost EN 1040, EN 1275, EN 13727, EN 13624.
• Testiranje za učinkovitost izvedeno v akreditiranem laboratoriju v EU.
• Čas delovanja do 1 minute.
• Dokazila učinkovitosti na bakterije (vključno z večkratno odpornimi bakterijami), TBC, glive in viruse HBV, HIV, HCV, Herpes, Vaccinia, Rota, Adeno, Noro, Polio.
Varnost:
• Dokazilo o toleranci kože za proizvod.
• Toksikološki podatki/ocena.
• Navodila na embalaži  v slovenskem jeziku.
• Varnostni list v slovenskem jeziku.
Uporabnost :
• Velikost krpic vsaj od 260 cm2 ali več.
• Perforacija, ki omogoča izvlek samo enega robčka.
• Izjava o površini v cm2, ki jo učinkovito razkužimo z enim robčkom.
Oprema:
• Pakiranje:  90-150 robčkov v  refilu.</t>
  </si>
  <si>
    <t xml:space="preserve">Suhe krpe, ki se vstavijo v vodotesno posodo, izdelane iz mikrobiološko testiranega, netkanega materiala, ki se ne mucka. V zavitku 90 - 110 suhih krp, s priložemo samolepilno nalepko na katero se zabeležijo podatki (sredstvo za prelitje, koncentracija, datum priprave, čas uporabe, podpis). Velikost krpe naj omogoča prebrisanje večje površine bolnikove okolice, pripomočka (1-2 m2). Krpe naj bodo perforirane. Velikost krpe naj bo prilagojena vodotesni dozi pod  postavko 7.10.  </t>
  </si>
  <si>
    <t>Brezalkoholni robčki v dozi za hitro razkuževanje in čiščenje alkoholno občutljivih medicinskih pripomočkov, predmetov in površin na osnovi didecil dimetil amonijevega klorida (0,45 %). Robčki naj imajo širok spekter delovanja v čistih in umazanih pogojih na bakterije (vključno TBC), glive in viruse (HIV, HBV, HCV) ter so dermatološko tesirani. Dimenzije robčka so 22 × 13 cm oz. 286 cm2. Tekočina s katero os robčki prepojeni vsebuje didecil dimetil amonijev klorid (0,45 g). Dokazana učinkovitost po EN 13727, EN 13624,  EN 14348, EN 14476, testiranja na viruse (Noro, HIV, HBV, HCV, poliovirus, rotavirus, adenovirus, vakcinia virus, SV 40; BVDV); VAH certifikat; testiranja kompatibilnosti z materiali; toksikološka in ekološka ocena. Pakiranja: doza 110 - 125 kosov v dozi.</t>
  </si>
  <si>
    <t>Brezalkoholni robčki v dozi za hitro razkuževanje in čiščenje alkoholno občutljivih medicinskih pripomočkov, predmetov in površin na osnovi didecil dimetil amonijevega klorida (0,45 %). Robčki naj imajo širok spekter delovanja v čistih in umazanih pogojih na bakterije (vključno TBC), glive in viruse (HIV, HBV, HCV) ter so dermatološko tesirani. Dimenzije robčka so 22 × 13 cm oz. 286 cm2. Tekočina s katero os robčki prepojeni vsebuje didecil dimetil amonijev klorid (0,45g). Dokazana učinkovitost po EN 13727 , EN 13624,  EN 14348, EN 14476, testiranja na viruse (Noro, HIV,HBV, HCV, poliovirus, rotavirus, adenovirus, vakcinia virus, SV 40; BVDV); VAH certifikat; testiranja kompatibilnosti z materiali; toksikološka in ekološka ocena. Pakiranja: refil 110 - 125 kosov v refilu.</t>
  </si>
  <si>
    <t xml:space="preserve">Veliki robčki iz 60 % polietilena in 40 % viskoze za hitro čiščenje in razkuževanje vseh površin in medicinskih pripomočkov na osnovi vodikovega peroksida. Dokazana mora biti učinkovitost po EN13727, EN16615, EN13624, EN14348, EN14476 (virucid, adeno/noro), EN 13704. Velikost robčka 250 x 370 mm, gramatura robčka: 50 g/m2. Pakiranje: 50 robčkov v mehkem zavitku z vodotesnim pokrovom. </t>
  </si>
  <si>
    <t>Losjon za higiensko umivanje rok, kože in lasišča 500 ml.                          Učinkovitost:
• Koži odgovarjajoč pH: od 5,0 do 7,5.
• Ne vsebuje mil.
• Testiranje za učinkovitost izvedeno v akreditiranem laboratoriju v EU.
• Dokazila o dermatološkem testiranju.
• Mikrobiološka neoporečnost mora biti zagotovljena s kontrolnimi izvidi v referenčnem laboratoriju.
Varnost:
• Dokazila o toleranci kože za proizvod.
• Navodila na embalaži v slovenskem jeziku.
Oprema:
• Embalaža  500 ml za stensko namestitev, ki je kompatibilna z obstoječim stenskim nosilcem Pingi.</t>
  </si>
  <si>
    <r>
      <t xml:space="preserve">Losjon za higiensko umivanje rok in kože z antimikrobnim delovanjem 500 ml. Učinkovitost:
• Učinkovitost na osnovi klorheksidinglukonata.
• Učinkovitost: EN 1499, EN 13727.
• Testiranje za učinkovitost izvedeno v akreditiranem laboratoriju v EU.
• Kombinirano čistilno in antimikrobno delovanje.
• Koži odgovarjajoč pH od 5,2 do 5,8.
• Dokazila o učinkovitosti na bakterije (vključno MRSA), glive, HBV, HIV.
• Dokazila o dermatološkem testiranju.                                                               </t>
    </r>
    <r>
      <rPr>
        <sz val="11"/>
        <color rgb="FFFF0000"/>
        <rFont val="Times New Roman"/>
        <family val="1"/>
        <charset val="238"/>
      </rPr>
      <t xml:space="preserve"> *Potrdilo, da se izdelka ne rabi izpirati iz kože!</t>
    </r>
    <r>
      <rPr>
        <sz val="11"/>
        <rFont val="Times New Roman"/>
        <family val="1"/>
        <charset val="238"/>
      </rPr>
      <t xml:space="preserve">
• Mikrobiološka neoporečnost mora biti zagotovljena s kontrolnimi izvidi v referenčnem laboratoriju.
Varnost:
• Dokazila o toleranci kože za proizvod.
• Navodila na embalaži v slovenskem jeziku.
Oprema:
• Embalaža 500 ml plastenka z zaporko z ozkim izlivnikom. </t>
    </r>
  </si>
  <si>
    <r>
      <t xml:space="preserve">Negovalni lasjon za roke.                                                                          Učinkovitost:
• Emulzija »olje v vodi«.
• Kožo ščiti in neguje.                                                                                           </t>
    </r>
    <r>
      <rPr>
        <sz val="11"/>
        <color rgb="FFFF0000"/>
        <rFont val="Times New Roman"/>
        <family val="1"/>
        <charset val="238"/>
      </rPr>
      <t xml:space="preserve">• Sestava: voda, tekoči parafin, propilen glikol, stearinska kislina, negovalna olja, čebelji vosek, brez parfuma.  </t>
    </r>
    <r>
      <rPr>
        <sz val="11"/>
        <rFont val="Times New Roman"/>
        <family val="1"/>
        <charset val="238"/>
      </rPr>
      <t xml:space="preserve">                                                                                        
• Po uporabi ne pušča sledov na predmetih ter ne ovira delovnih postopkov.
• Za nego po higienskem razkuževanju rok.
• Dokazila o dermatološkem testiranju.
• Mikrobiološka neoporečnost mora biti zagotovljena s kontrolnimi izvidi v referenčnem laboratoriju.
Varnost:
• Dokazila o toleranci kože za proizvod.
• Navodila na embalaži v slovenskem jeziku.
Oprema:
• 500ml plastenka.</t>
    </r>
  </si>
  <si>
    <t xml:space="preserve">Razkužilo za higiensko in kirurško razkuževanje rok 500 ml na osnovi mono alkohola.                                                                                                  Učinkovitost:
•  tekočina na osnovi  vsaj 87 g etanola in dodatka vsaj 3 negovalnih komponent (vitamin E, glicerin in pantenol).
• Čas učinkovanja do 15 sekund na Noro in Rota virus, učinkovati mora tudi na polio, adeno virus, …
• Učinkovitost zagotovljena v skladu z  EN 1500, EN 12791, EN 13727, EN 13624, EN 14475, EN 14476, EN 14348.
• Dokazila o dermatološkem testiranju.
• Mikrobiološka neoporečnost mora biti zagotovljena s kontrolnimi izvidi v referenčnem laboratoriju.
Varnost:
• Dokazila o toleranci kože za proizvod.
• Navodila na embalaži v slovenskem jeziku.
Uporabnost in oprema:
• Embalaža 500 ml za stensko namestitev, ki je kompatibilna z obstoječim stenskim nosilcem Pingi.   </t>
  </si>
  <si>
    <t>Razkužilo za higiensko in kirurško razkuževanje rok 500 ml z dozirko na osnovi mono alkohola.                                                                                          Učinkovitost:
•  tekočina na osnovi vsaj 87g etanola in dodatka vsaj 3 negovalnih komponent (vitamin E, glicerin in pantenol)
• Čas učinkovanja do 15 sekund na Noro in Rota virus, učinkovati mora tudi na polio, adeno virus,…
• Učinkovitost zagotovljena v skladu z  EN 1500, EN 12791, EN 13727, EN 13624, EN 14475, EN 14476, EN 14348.
• Dokazila o dermatološkem testiranju.
• Mikrobiološka neoporečnost mora biti zagotovljena s kontrolnimi izvidi v referenčnem laboratoriju.
Varnost:
• Dokazila o toleranci kože za proizvod.
• Navodila na embalaži v slovenskem jeziku.
Uporabnost in oprema:
Embalaža 500 ml z dozirko.</t>
  </si>
  <si>
    <t xml:space="preserve">Razkužilo za roke v gelu za higensko in kirurško razkuževanje rok: 500 ml pumpica z dozirko.                                                                           Učinkovitost: 
· Tiksotropna tekočina na osnovi alkohola. 
· Čas učinkovanja do 30 sekund (tudi polio virus). 
· Učinkovitost zagotovljena v skladu z EN 1040, EN 1500, EN 13348, EN 1275, EN 13727, EN 13624, EN 12791, EN 14476. 
· Testiranje za učinkovitost izvedeno v akreditiranem laboratoriju v EU. 
· Uporaba odprtega razkužila najmanj 6 mesecev. 
Varnost: 
· Dokazila o testih o toleranci kože za proizvod. 
· Dokazila o netoksičnosti in nealergogenosti. 
· Navodila na embalaži v slovenskem jeziku. 
· Varnostni list v slovenskem jeziku. 
Uporabnost in oprema: 
· Embalaža:
Dozirna črpalka je integriran del 500 ml embalaže (okrogla plastenka, kompatibilna z nosilci), dolžina cevke dozatorja vsaj 5 cm.  </t>
  </si>
  <si>
    <t>Razkužilo za higiensko in kirurško razkuževanje rok 600 ml z integrirano penilno glavo na osnovi alkohola.                                                                    Učinkovitost:                                                                                                    • pena na osnovi 100 g = 73,6 g etanola, glicerin, vitamin E, niacinamid, PEG 10 Dimetikon ter Etilheksilglicerin.                                                        Učinkovitost:                                                                                          EN1500, EN 12791, EN 13727, EN 13624, EN 14476, EN 14348. Dokazana učinkovitost na širok spekter bakterij vključno z Norovirusi v 30 sekundah.                                                                     Dokazila o dermatološkem testiranju:
• Mikrobiološka neoporečnost mora biti zagotovljena s kontrolnimi izvidi v referenčnem laboratoriju.
Varnost:
• Dokazila o toleranci kože za proizvod.
• Navodila na embalaži v slovenskem jeziku.
Uporabnost in oprema:
• Embalaža: 600 ml plastenka z dozirko.</t>
  </si>
  <si>
    <t>Razkužilo za higiensko razkuževanje rok 100 ml                                Učinkovitost:
•  tekočina na osnovi  vsaj 86g etanola in dodatka vsaj 3 negovalnih komponent.
• Čas učinkovanja  do 15 sekund na Noro in Rota virus, učinkovati mora tudi na polio virus,…
• Učinkovitost zagotovljena v skladu z  EN 1500, EN 12791, EN 13727, EN 13624, EN 14475, EN 14476, EN 14348.
• Dokazila o dermatološkem testiranju
• Mikrobiološka neoporečnost mora biti zagotovljena s kontrolnimi izvidi v referenčnem laboratoriju.
Varnost:
• Dokazila o  toleranci kože za proizvod.
• Navodila na embalaži v slovenskem jeziku.
Uporabnost in oprema: Embalaža 100 ml ali manj</t>
  </si>
  <si>
    <t>Specialna aluminizirana drenažna podloga za kanilo pri traheostomi. Nelepljiva, mehka, prilagodljiva. Premer odprtine 12 - 19 mm in variabilna za charierje 31 -50 mm.</t>
  </si>
  <si>
    <t>Sterilna obloga iz hydrofiber, vpije in zadrži do 25 krat več tekočine od svoje lastne teže, se odlično prilega rani in s tem pospešuje celjenje na celotni površini, preprečuje maceracijo kože okrog rane, lahko se uporablja pri inficiranih ranah/ pod zdrav. nadzorom/.vel. 2 x 45 cm. </t>
  </si>
  <si>
    <t>Sterilna obloga iz hydrofiber, vpije in zadrži do 25 krat več tekočine od svoje lastne teže, se odlično prilega rani in s tem pospešuje celjenje na celotni površini, preprečuje maceracijo kože okrog rane, lahko se uporablja pri inficiranih ranah/ pod zdrav. nadzorom / vel. 5 x 5 cm. </t>
  </si>
  <si>
    <t>Sterilna obloga iz hydrofiber, vpije in zadrži do 25 krat več tekočine od svoje lastne teže, se odlično prilega rani in s tem pospešuje celjenje na celotni površini, preprečuje maceracijo kože okrog rane, lahko se uporablja pri inficiranih ranah/ pod zdrav. nadzorom / vel. 10 x 10 cm. </t>
  </si>
  <si>
    <t>Antimokrobna obloga iz 100 % CA alginata brez CMC, s presežkom manuronske kisline, impregnirana s srebrom, ob stiku z izločkom tvori gel. Fizikalne kemične lastnosti privedejo do zgodnejše zacelitve in delujejo hemostatsko, dimenzije 10 X 10 cm.</t>
  </si>
  <si>
    <t>Antimokrobna obloga iz 100 % CA alginata brez CMC, s presežkom manuronske kisline, impregnirana s srebrom, ob stiku z izločkom tvori gel. Fizikalne kemične lastnosti privedejo do zgodnejše zacelitve in delujejo hemostatsko, dimenzije 5 x 5 cm.</t>
  </si>
  <si>
    <t>Naravno olje iz kombinacije izvlečka drevesa neem (Azadirachta
indica) in šentjanževke (Hypericum perforatum), lahko se uporablja v vseh fazah celjenja rane, steklenica 100 ml, sprej nastavek.</t>
  </si>
  <si>
    <t>Naravno olje iz kombinacije izvlečka drevesa neem (Azadirachta
indica) in šentjanževke (Hypericum perforatum), lahko se uporablja v vseh fazah celjenja rane, steklenica s kapalko 50 ml.</t>
  </si>
  <si>
    <t>Naravno olje v gelu iz kombinacije izvlečka drevesa neem (Azadirachta
indica) in šentjanževke (Hypericum perforatum), lahko se uporablja v vseh fazah celjenja rane, tuba 30 ml.</t>
  </si>
  <si>
    <t>Medicinska gaza prepojena z gelom iz kombinacije izvlečka drevesa neem (Azadirachta indica) in šentjanževke (Hypericum perforatum), lahko se uporablja v vseh fazah celjenja rane, 10 x 10 cm.</t>
  </si>
  <si>
    <t>Hidrokoloidne obloge s kalcijevim alginatom, z lepljivim  robom  hidrokoloida, prevlečene s polprepustnim filmom in z vgrajenim sistemon spreminjanja barv, ki označuje čas za zamenjavo obloge. dimenzija 10 x 10 cm, a10.</t>
  </si>
  <si>
    <t>Tanke prozorne hidrokoloidne obloge z lepljivim robom, prevlečene s pol prepustnim filmom in z vgrajenim sistemom spreminjanja barv, ki označuje čas za zamenjavo obloge, 10 x 10 cm.</t>
  </si>
  <si>
    <t>Tanke prozorne hidrokoloidne obloge z lepljivim robom, prevlečene s pol prepustnim filmom in z vgrajenim sistemom spreminjanja barv, ki označuje čas za zamenjavo obloge, 5 x 7 cm.</t>
  </si>
  <si>
    <t>Obloga alginatna s 100 % medicinskim manuka medom, sterilna, dimenzije 5 x 5 cm a5.</t>
  </si>
  <si>
    <t>Obloga alginatna s 100 % medicinskim manuka medom, sterilna, dimenzije 10 x 10 cm a5.</t>
  </si>
  <si>
    <t>100 % medicinski manuka med brez dodatkov je antibakterijski izdelek s širokim spektrom delovanja. Manuka med odstrani in mehča nekroze in fibrinske obloge, odpravlja neprijeten vonj ter vzdržuje vlažno okolje za celjenje rane.</t>
  </si>
  <si>
    <t>Polnilo iz vode in celuloze - hidrokoloidni gel z dodatkom pektina za hidriranje oz. zagotavljanje optimalne vlažnosti na rani. Pospeši avtolitično čiščenje ran brez ali z malo izločka. Ne draži in ne poškoduje okolne kože. Na rani lahko ostane 3 - 5 dni oz. odvisno od stanja rane ter sprejete klinične prakse; na ranah v fazi granulacije do 7 dni. Za oskrbo vseh vrst akutnih in kroničnih ran brez ali s šibkim izločanjem ter suhe, iritirane kože.</t>
  </si>
  <si>
    <t>Nelepljiva, antimikrobna, viskozna mrežica, prepojena z 99 % manuka medu in 1 % manuka olja. Rano zaščiti, pospešuje celjenje in omogoči prehajanje izločka. Za rane s šibkim do zmernim izločanjem, 10 x 10 cm.</t>
  </si>
  <si>
    <t>Nelepljiva, antimikrobna, viskozna mrežica, prepojena z 99 % manuka medu in 1 % manuka olja. Rano zaščiti, pospešuje celjenje in omogoči prehajanje izločka. Za rane s šibkim do zmernim izločanjem, 5 x 5 cm.</t>
  </si>
  <si>
    <t>Sterilni obkladek za prvo pomoč pri vseh vrstah opeklin 1., 2. in 3. stopnje. Obkladek je prepojen z gelom na vodni osnov (vsebuje 96 % vode in izvlečke čajevca), ki je netoksičen, ne draži rane ter ne vsebuje maščob ali olj. opeklino hladi in vlaži, pomirja kožo ter jo ščiti pred zunanjo infekcijo, nevtralen ph, hipoalergičen, ne draži in ni strupen, območje stabilnosti od -15 do +95, vel. 10 x 10 cm.</t>
  </si>
  <si>
    <t>Sterilni obkladek za prvo pomoč pri vseh vrstah opeklin 1., 2. in 3. stopnje. Obkladek je prepojen z gelom na vodni osnov (vsebuje 96 % vode in izvlečke čajevca), ki je netoksičen, ne draži rane ter ne vsebuje maščob ali olj. opeklino hladi in vlaži, pomirja kožo ter jo ščiti pred zunanjo infekcijo, nevtralen ph, hipoalergičen, ne draži in ni strupen, območje stabilnosti od -15 do +95, vel. 20 x 20 cm.</t>
  </si>
  <si>
    <t>Sterilni obkladek za prvo pomoč pri vseh vrstah opeklin 1., 2. in 3. stopnje. Obkladek je prepojen z gelom na vodni osnov (vsebuje 96 % vode in izvlečke čajevca), ki je netoksičen, ne draži rane ter ne vsebuje maščob ali olj. opeklino hladi in vlaži, pomirja kožo ter jo ščiti pred zunanjo infekcijo, nevtralen ph, hipoalergičen, ne draži in ni strupen, območje stabilnosti od -15 do +95, vel. 60 x 40 cm.</t>
  </si>
  <si>
    <t>Vrečka z gelom vroče - hladno, dimenzije 10 x 10 cm.</t>
  </si>
  <si>
    <t>Vrečka z gelom vroče - hladno, dimenzije 10 x 27 cm</t>
  </si>
  <si>
    <t>Atraumatska zaščitna mrežica za rane, inertna, ne vsebuje maščobnih komponent, zmanjšuje bolečine in se lahko odstranjuje. Iz polietilena, posebej nizke gostote in posebne tridimenzionalne strukture, izloček lahko potuje le v eno smer, dimenzije 10 x 10 cm.</t>
  </si>
  <si>
    <t>Hipoalergena nelepljiva sterilna obloga za rane iz celuloznih vlaken,  ki ne vsebuje medikamentov, farmakoloških sredstev in lepil, z visoko kapaciteto vpojnosti, v vrečki z varjenimi robovi, lahko se nanaša na rano z obeh strani,  z močno zadržljivostjo absorbiranega, komprimiranje ne vpliva na vpojnost, možno apliciranje na rano za 4 ali več dni, velikost 10 x 10 cm.</t>
  </si>
  <si>
    <t>Visoko vpojna obloga s hidratacijskim odzivom, s sredico iz mehansko spremenjenih celuloznih vlaken in želatini podobnih agensov, obdana z vrečko iz polipropilenskih vlaken, z varjenimi šivi, na stični strani z rano je mrežica z DACC, ki zagotavlja antimikrobno delovanje. Dimenzije 10 x 10 cm.</t>
  </si>
  <si>
    <t>Vpojna obloga prevelečena z visoko hidrofobnim derivatom maščobne kisline DACC, ki nepovratno veže in deaktivira patogene organizme v rani. Za zdravljenje in preprečevanje infekcije rane. Dimenzije 10 x 10 cm.</t>
  </si>
  <si>
    <t>Antimikrobni obliž prevelečen z visoko hidrofobnim derivatom maščobne kisline DACC, ki nepovratno veže in deaktivira patogene organizme v rani. Dimenzije   8 x 10 cm.</t>
  </si>
  <si>
    <t>Poliuretanske mrežice, na stični strani z rano prevlečene z mehkim silikonom, ki ne vraščajo v rano, zmanjšujejo bolečino in so selektivno lepljive, na rani lahko ostanejo do 14 dni , okvirne dimenzije: 5 x 7,5 cm.</t>
  </si>
  <si>
    <t>Krpice za inkotinenčno nego 3v1, dimenzije 20 x 30 cm, narejene iz 100 % viskoze gramature 90 g/cm², vsebujejo 3 % dimetikon, s sestavinami, ki kožo čistijo, vlažijo in zaščitijo, so hipoalergene, pH (4,7 - 5,3), brez parabenov, aloe in dišav, CE oznaka, med. pripomoček razred 1, pakiranje a 8 krpic/zavitek.</t>
  </si>
  <si>
    <t>Trajna zaščitna krema, ki zagotavlja zaščito tudi pred telesnimi izločki, vlaži suho kožo, koži omogoča dihanje, ne masti plenic, vsebuje dimetikon in akrilatni terpolimer, omogoča lepljenje pripomočkov, ne vsebuje parabenov in dišav. Tuba 92 g.</t>
  </si>
  <si>
    <t>Nepekoč zaščitni film v pršilu, z atrajno zaščito kože, pred dražečim delovanjem telesnih izločkov na koži, preprečuje maceracijo kože v okolici ran, lahko se uporablja na poškodovani koži. Ne vsebuje alkohola, vsebuje akrilatni terpolimer, nepekoče topilo in polifenilmetilsiloksan, pakiranje 25 - 30 ml.</t>
  </si>
  <si>
    <t xml:space="preserve">cevka za kisik, zvezdasti notranji lumen, dolžina 1.8 m. </t>
  </si>
  <si>
    <t xml:space="preserve">Kateter za kisik, narejen iz mehkega, medicinskega PVC-ja v rahlo zelenkasti barvi. Imeti mora centralno odprtino in 8 stranskih očesc. Brez fleksibilnega, penastega blažilca, dolžina 40 cm, zunanji premer 3,3 mm, ch 10. </t>
  </si>
  <si>
    <t>Maska iz eco materiala dihalna, brez PVC-ja, odrasla, s priključno cevjo za kisik z notranjo steno zvezdaste oblike proti kolenčenju, dolžina cevke med 1,8 in 2,1 m.</t>
  </si>
  <si>
    <t>Maska z visoko (60 do 90 %) inspiratorno vsebnostjo kisika  - za otroke.  Iz eco materiala; s PVC-jem, vsebuje nosni stišček in pritrditev maske, dolžina cevi za priključitev na kisik vsaj 1,8 m, prozorna, brezbarvna z indikatorjem dihanja.</t>
  </si>
  <si>
    <t>Maska z visoko (60 do 90 %) inspiratorno vsebnostjo kisika - za odrasle iz eco materjala, z PVC-jem, vsebuje nosni stišček, fiksacija maske s trakom pod ušesi, dolžina cevi za priključitev na kisik vsaj 1,8 m, prozorna, brezbarvna z indikatorjem dihanja.</t>
  </si>
  <si>
    <t>Maska dihalna iz eco materiala, brez PVC-ja, otroška, s priključno cevjo 2,1 m.</t>
  </si>
  <si>
    <t>Maska za kisik iz eco materiala, brez PVC-ja, za traheostomo, za odrasle z vrtljivim priključkom, z zunanjim premerom 22 mm.</t>
  </si>
  <si>
    <t>Set za kisik za odrasle z Venturi ventili za dovod 24, 28, 31, 35, 40, in 60 % kisika. Venturi ventil za 40 % kisika naj bo rdeče barve. Oznaka koncentracije kisika in pretoka mora biti na vsakem ventilu, spojka na maski za ventile mora imeti zunanji premer 22 mm. Maska mora biti iz eco materiala. Priložena rebrasta cev mora biti dolžine med 0,15 in 0,2 m ter cevka za kisik med 1,8 in 2,5 m.</t>
  </si>
  <si>
    <t>Maska žepna za umetno dihanje, z enosmernim ventilom in filtrom, ki preprečujeta vdor tekočin in izločkov. Pakirana v torbici, ki ima možnost pričvrstitve na pas.</t>
  </si>
  <si>
    <t>Nos umetni brez cevke, izmenjevalnik toplote in vlage za tubuse in trahealne kanile. povračilo vlage ne manj kot 26 mg H2O skozi liter pri vt 500 ml. Ima dodatno zavarovano odprtino za aspiracijo s pokrovom, ki je pritrjen na rob odprtine in varovalni mehanizem proti zadušitvi, pri kašlju propusten, imeti mora gibljiv priključek za cevko za kisik, sterilen.</t>
  </si>
  <si>
    <t>Vlažilec za koncentrator kisika pulmodata.</t>
  </si>
  <si>
    <t>Nos umetni brez cevke, izmenjevalnik toplote in vlage za tubuse in trahealne kanile. Dvojni papirnat filter, sterilen, za 1x uporabo.</t>
  </si>
  <si>
    <t>Konektor za kisik, dimenzije 22f in konus na drugi strani (kot 1568 intersurgical).</t>
  </si>
  <si>
    <t>Kateter nosni za kisik -otroški z izboklino pod nosom proti premikanju. Cevka za kisik je dolžine 2 m in ima notranjo steno zvezdaste oblike; brez zaščite za ušesi.</t>
  </si>
  <si>
    <t>Kanila nosna, dvoroga za vpihovanje kisika za 1x uporabo, dolžine 2,1m; za dovajanje 2 - 6 l kisika in možnost dodatne zaščite za ušesi.</t>
  </si>
  <si>
    <t>Vlažilec s sterilno vodo za inhalacijo, z konektom 500 ml, sc/12.</t>
  </si>
  <si>
    <t>Adapter pretočni za kisik za večkratno uporabo iz nerjavečega jekla.</t>
  </si>
  <si>
    <t>maska z razpršilcem za zdravila - srednja. Zagotavlja, da so pri pretoku 8 l/min delci manjši od 5 mikronov in da je učinkovina razpršena najmanj 0,50 g/min. Komplet s prozorno masko z nosnim stiščkom in cevko z navojem, ki se privije na razpršilnik. V kompletu je tudi spojka z navojem prilagojenim za priklop cevke za kisik in stenski kisikov priključek.</t>
  </si>
  <si>
    <t>Maska z razpršilcem za zdravila - odrasli iz eco materijala, brez PVC-ja, fiksacija maske s trakom pod ušesi. Zagotavlja, da so pri pretoku 8 l/min delci manjši od 5 mikronov in da je učinkovina razpršena najmanj 0,50 g/min. Komplet s prozorno masko z nosnim stiščkom in cevko z navojem, ki se privije na razpršilnik. V kompletu je tudi spojka z navojem prilagojenim za priklop cevke za kisik in stenski kisikov priključek.</t>
  </si>
  <si>
    <t>Razpršilec za zdravila z masko za traheostomo za odrasle iz eco materijala, brez PVC-ja. Zagotavljati mora, da so pri pretoku 8 l/min delci manjši od 5 mikronov in, da je učinkovina razpršena na najmanj 0,23 g/min. Komplet z masko za traheostomo mora vsebovati še rebrasto cev in cevko za kisik z notranjo steno zvezdaste oblike proti kolenčenju, dolžine med 1,8 in 2,1 m.</t>
  </si>
  <si>
    <t>Komplet za inhalacije za otroke : nebulizer hot top plus + otroška maska iz eco materiala, brez PVC-ja + cev s fiksatorjem sure loc.</t>
  </si>
  <si>
    <t>Vhodni filter za kompresor za inhalacije, kompatibilen s kompresorjem Econoneb.</t>
  </si>
  <si>
    <t xml:space="preserve">Izhodni filter za kompresor za inhalacije, kompatibilen s kompresorjem Econoneb. </t>
  </si>
  <si>
    <t>Super komplet: kateter 22 f, navojno koleno, 22m/15f + 7.6 mm.</t>
  </si>
  <si>
    <r>
      <t xml:space="preserve">Stockineta iz sintetičnega trikoja, ki se lahko avtoklavira, dolžine 22 m, širina 10 cm, </t>
    </r>
    <r>
      <rPr>
        <b/>
        <sz val="11"/>
        <rFont val="Times New Roman"/>
        <family val="1"/>
        <charset val="238"/>
      </rPr>
      <t>proizvajalec 3M (izdelek - stokineta 10 cm x 22,5 m).</t>
    </r>
  </si>
  <si>
    <t>Porcelanska posodica za drobljenje (tarilnica) 63 x 40mm.</t>
  </si>
  <si>
    <r>
      <t xml:space="preserve">Zaščitni copati za enkratno uporabo iz netkanega materiala, zaprt prednji del, lahkotni, udobni, nedrseči podplat, univerzalna velikost </t>
    </r>
    <r>
      <rPr>
        <b/>
        <sz val="11"/>
        <color theme="1"/>
        <rFont val="Times New Roman"/>
        <family val="1"/>
        <charset val="238"/>
      </rPr>
      <t>(cena za par).</t>
    </r>
  </si>
  <si>
    <r>
      <t xml:space="preserve">Rokavice, pregledne, iz nitrila, brez pudra, hrapave konice prstov. Enojna debelina +/- 5 %: prst: 0,09 mm, dlan: 0,07 mm, zapestje: 0,06 mm; dolžina 240 mm. Registrirane MDD 93/42/EEC razred I, EN 455-1, 2, 3, 4. in PPE 89/686/EEC kat. III., 374 - 1, 2 in 3, EN420. AQL 1.5. Test neprepustnosti za viruse ASTM F1671. Velikost XS do XL. Pakiranje: 100 do 200 kos/sc. </t>
    </r>
    <r>
      <rPr>
        <b/>
        <sz val="11"/>
        <rFont val="Times New Roman"/>
        <family val="1"/>
        <charset val="238"/>
      </rPr>
      <t>NAMESTO LATEKSA.</t>
    </r>
  </si>
  <si>
    <r>
      <t>Vrečka zbirna za aspirator medivac 1600  -2000 ml,</t>
    </r>
    <r>
      <rPr>
        <u/>
        <sz val="11"/>
        <rFont val="Times New Roman"/>
        <family val="1"/>
        <charset val="238"/>
      </rPr>
      <t xml:space="preserve"> </t>
    </r>
    <r>
      <rPr>
        <b/>
        <u/>
        <sz val="11"/>
        <rFont val="Times New Roman"/>
        <family val="1"/>
        <charset val="238"/>
      </rPr>
      <t>s pripadajočimi posodami in premontažo</t>
    </r>
    <r>
      <rPr>
        <sz val="11"/>
        <rFont val="Times New Roman"/>
        <family val="1"/>
        <charset val="238"/>
      </rPr>
      <t>, kompatibilno z aspiratorjem (vakuumska zaprta, plastična s pokrovom za zaprt sistem aspiracije). Zbirna vrečka mora imeti samo en priključek na cev, ki je namenjena aspiraciji.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</si>
</sst>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
    <numFmt numFmtId="165" formatCode="#,##0.0"/>
  </numFmts>
  <fonts count="18" x14ac:knownFonts="1">
    <font>
      <sz val="11"/>
      <color theme="1"/>
      <name val="Calibri"/>
      <family val="2"/>
      <charset val="238"/>
      <scheme val="minor"/>
    </font>
    <font>
      <sz val="10"/>
      <name val="Arial CE"/>
      <charset val="238"/>
    </font>
    <font>
      <sz val="11"/>
      <name val="Times New Roman"/>
      <family val="1"/>
      <charset val="238"/>
    </font>
    <font>
      <sz val="11"/>
      <color indexed="8"/>
      <name val="Times New Roman"/>
      <family val="1"/>
      <charset val="238"/>
    </font>
    <font>
      <b/>
      <sz val="11"/>
      <name val="Times New Roman"/>
      <family val="1"/>
      <charset val="238"/>
    </font>
    <font>
      <b/>
      <sz val="8"/>
      <name val="Times New Roman"/>
      <family val="1"/>
      <charset val="238"/>
    </font>
    <font>
      <b/>
      <sz val="11"/>
      <color indexed="8"/>
      <name val="Times New Roman"/>
      <family val="1"/>
      <charset val="238"/>
    </font>
    <font>
      <sz val="9"/>
      <name val="Times New Roman"/>
      <family val="1"/>
      <charset val="238"/>
    </font>
    <font>
      <sz val="10"/>
      <name val="MS Sans Serif"/>
      <family val="2"/>
      <charset val="238"/>
    </font>
    <font>
      <sz val="11"/>
      <color theme="1"/>
      <name val="Times New Roman"/>
      <family val="1"/>
      <charset val="238"/>
    </font>
    <font>
      <sz val="9"/>
      <color rgb="FFFF0000"/>
      <name val="Times New Roman"/>
      <family val="1"/>
      <charset val="238"/>
    </font>
    <font>
      <sz val="11"/>
      <color rgb="FFFF0000"/>
      <name val="Times New Roman"/>
      <family val="1"/>
      <charset val="238"/>
    </font>
    <font>
      <sz val="11"/>
      <color rgb="FF006100"/>
      <name val="Calibri"/>
      <family val="2"/>
      <charset val="238"/>
      <scheme val="minor"/>
    </font>
    <font>
      <b/>
      <sz val="11"/>
      <color rgb="FFFF0000"/>
      <name val="Times New Roman"/>
      <family val="1"/>
      <charset val="238"/>
    </font>
    <font>
      <b/>
      <sz val="11"/>
      <color theme="1"/>
      <name val="Times New Roman"/>
      <family val="1"/>
      <charset val="238"/>
    </font>
    <font>
      <b/>
      <sz val="12"/>
      <color indexed="8"/>
      <name val="Times New Roman"/>
      <family val="1"/>
      <charset val="238"/>
    </font>
    <font>
      <u/>
      <sz val="11"/>
      <name val="Times New Roman"/>
      <family val="1"/>
      <charset val="238"/>
    </font>
    <font>
      <b/>
      <u/>
      <sz val="11"/>
      <name val="Times New Roman"/>
      <family val="1"/>
      <charset val="238"/>
    </font>
  </fonts>
  <fills count="8">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
      <patternFill patternType="solid">
        <fgColor rgb="FFC6EFCE"/>
      </patternFill>
    </fill>
    <fill>
      <patternFill patternType="solid">
        <fgColor rgb="FFFFFFFF"/>
        <bgColor rgb="FFFFFFFF"/>
      </patternFill>
    </fill>
    <fill>
      <patternFill patternType="solid">
        <fgColor rgb="FFFFFF00"/>
        <bgColor rgb="FFFFFFFF"/>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4">
    <xf numFmtId="0" fontId="0" fillId="0" borderId="0"/>
    <xf numFmtId="0" fontId="1" fillId="0" borderId="0"/>
    <xf numFmtId="0" fontId="8" fillId="0" borderId="0">
      <alignment vertical="top"/>
    </xf>
    <xf numFmtId="0" fontId="12" fillId="5" borderId="0" applyNumberFormat="0" applyBorder="0" applyAlignment="0" applyProtection="0"/>
  </cellStyleXfs>
  <cellXfs count="282">
    <xf numFmtId="0" fontId="0" fillId="0" borderId="0" xfId="0"/>
    <xf numFmtId="4" fontId="2" fillId="0" borderId="0" xfId="1" applyNumberFormat="1" applyFont="1" applyFill="1" applyAlignment="1" applyProtection="1">
      <alignment wrapText="1"/>
    </xf>
    <xf numFmtId="0" fontId="4" fillId="0" borderId="0" xfId="1" applyFont="1" applyProtection="1">
      <protection locked="0"/>
    </xf>
    <xf numFmtId="0" fontId="2" fillId="0" borderId="0" xfId="1" applyFont="1" applyProtection="1">
      <protection locked="0"/>
    </xf>
    <xf numFmtId="0" fontId="2" fillId="0" borderId="0" xfId="1" applyFont="1" applyAlignment="1" applyProtection="1">
      <alignment horizontal="center"/>
      <protection locked="0"/>
    </xf>
    <xf numFmtId="0" fontId="2" fillId="0" borderId="0" xfId="1" applyFont="1" applyAlignment="1" applyProtection="1">
      <alignment horizontal="center" wrapText="1"/>
      <protection locked="0"/>
    </xf>
    <xf numFmtId="164" fontId="2" fillId="0" borderId="0" xfId="1" applyNumberFormat="1" applyFont="1" applyAlignment="1" applyProtection="1">
      <alignment horizontal="center" wrapText="1"/>
      <protection locked="0"/>
    </xf>
    <xf numFmtId="165" fontId="2" fillId="0" borderId="0" xfId="1" applyNumberFormat="1" applyFont="1" applyAlignment="1" applyProtection="1">
      <alignment horizontal="center" wrapText="1"/>
      <protection locked="0"/>
    </xf>
    <xf numFmtId="0" fontId="3" fillId="0" borderId="0" xfId="0" applyFont="1" applyProtection="1">
      <protection locked="0"/>
    </xf>
    <xf numFmtId="2" fontId="4" fillId="0" borderId="2" xfId="1" applyNumberFormat="1" applyFont="1" applyBorder="1" applyProtection="1">
      <protection locked="0"/>
    </xf>
    <xf numFmtId="2" fontId="2" fillId="0" borderId="2" xfId="1" applyNumberFormat="1" applyFont="1" applyBorder="1" applyProtection="1">
      <protection locked="0"/>
    </xf>
    <xf numFmtId="0" fontId="2" fillId="0" borderId="0" xfId="1" applyFont="1" applyFill="1" applyProtection="1">
      <protection locked="0"/>
    </xf>
    <xf numFmtId="0" fontId="4" fillId="0" borderId="0" xfId="1" applyFont="1" applyFill="1" applyProtection="1">
      <protection locked="0"/>
    </xf>
    <xf numFmtId="0" fontId="2" fillId="0" borderId="0" xfId="1" applyFont="1" applyFill="1" applyAlignment="1" applyProtection="1">
      <alignment horizontal="center"/>
      <protection locked="0"/>
    </xf>
    <xf numFmtId="0" fontId="2" fillId="0" borderId="0" xfId="1" applyFont="1" applyFill="1" applyAlignment="1" applyProtection="1">
      <alignment horizontal="center" wrapText="1"/>
      <protection locked="0"/>
    </xf>
    <xf numFmtId="0" fontId="2" fillId="0" borderId="1" xfId="1" applyFont="1" applyFill="1" applyBorder="1" applyProtection="1">
      <protection locked="0"/>
    </xf>
    <xf numFmtId="0" fontId="2" fillId="0" borderId="1" xfId="0" applyFont="1" applyBorder="1" applyAlignment="1" applyProtection="1">
      <alignment wrapText="1"/>
      <protection locked="0"/>
    </xf>
    <xf numFmtId="0" fontId="3" fillId="0" borderId="1" xfId="0" applyFont="1" applyBorder="1" applyAlignment="1" applyProtection="1">
      <alignment horizontal="center" wrapText="1"/>
      <protection locked="0"/>
    </xf>
    <xf numFmtId="0" fontId="2" fillId="0" borderId="1" xfId="1" applyFont="1" applyFill="1" applyBorder="1" applyAlignment="1" applyProtection="1">
      <alignment horizontal="center" wrapText="1"/>
      <protection locked="0"/>
    </xf>
    <xf numFmtId="0" fontId="2" fillId="0" borderId="1" xfId="1" applyFont="1" applyFill="1" applyBorder="1" applyAlignment="1" applyProtection="1">
      <alignment horizontal="left" wrapText="1"/>
      <protection locked="0"/>
    </xf>
    <xf numFmtId="0" fontId="2" fillId="0" borderId="1" xfId="0" applyFont="1" applyFill="1" applyBorder="1" applyAlignment="1" applyProtection="1">
      <alignment wrapText="1"/>
      <protection locked="0"/>
    </xf>
    <xf numFmtId="0" fontId="3" fillId="0" borderId="1" xfId="0" applyFont="1" applyFill="1" applyBorder="1" applyAlignment="1" applyProtection="1">
      <alignment horizontal="center" wrapText="1"/>
      <protection locked="0"/>
    </xf>
    <xf numFmtId="0" fontId="3" fillId="0" borderId="0" xfId="0" applyFont="1" applyFill="1" applyProtection="1">
      <protection locked="0"/>
    </xf>
    <xf numFmtId="0" fontId="2" fillId="0" borderId="1" xfId="0" applyFont="1" applyFill="1" applyBorder="1" applyAlignment="1" applyProtection="1">
      <alignment horizontal="center" wrapText="1"/>
      <protection locked="0"/>
    </xf>
    <xf numFmtId="0" fontId="2" fillId="0" borderId="0" xfId="0" applyFont="1" applyFill="1" applyProtection="1">
      <protection locked="0"/>
    </xf>
    <xf numFmtId="0" fontId="4" fillId="0" borderId="1" xfId="1" applyFont="1" applyFill="1" applyBorder="1" applyProtection="1">
      <protection locked="0"/>
    </xf>
    <xf numFmtId="0" fontId="4" fillId="0" borderId="1" xfId="1" applyFont="1" applyFill="1" applyBorder="1" applyAlignment="1" applyProtection="1">
      <alignment horizontal="center"/>
      <protection locked="0"/>
    </xf>
    <xf numFmtId="0" fontId="3" fillId="0" borderId="0" xfId="0" applyFont="1" applyAlignment="1" applyProtection="1">
      <alignment horizontal="center"/>
      <protection locked="0"/>
    </xf>
    <xf numFmtId="49" fontId="2" fillId="0" borderId="0" xfId="1" applyNumberFormat="1" applyFont="1" applyProtection="1">
      <protection locked="0"/>
    </xf>
    <xf numFmtId="49" fontId="4" fillId="0" borderId="2" xfId="1" applyNumberFormat="1" applyFont="1" applyBorder="1" applyProtection="1">
      <protection locked="0"/>
    </xf>
    <xf numFmtId="0" fontId="3" fillId="0" borderId="1" xfId="0" applyFont="1" applyBorder="1" applyAlignment="1" applyProtection="1">
      <alignment wrapText="1"/>
      <protection locked="0"/>
    </xf>
    <xf numFmtId="0" fontId="3" fillId="0" borderId="1" xfId="0" applyFont="1" applyFill="1" applyBorder="1" applyAlignment="1" applyProtection="1">
      <alignment wrapText="1"/>
      <protection locked="0"/>
    </xf>
    <xf numFmtId="49" fontId="3" fillId="0" borderId="0" xfId="0" applyNumberFormat="1" applyFont="1" applyProtection="1">
      <protection locked="0"/>
    </xf>
    <xf numFmtId="0" fontId="2" fillId="0" borderId="3" xfId="0" applyFont="1" applyFill="1" applyBorder="1" applyAlignment="1" applyProtection="1">
      <alignment wrapText="1"/>
      <protection locked="0"/>
    </xf>
    <xf numFmtId="0" fontId="4" fillId="0" borderId="3" xfId="1" applyFont="1" applyFill="1" applyBorder="1" applyProtection="1">
      <protection locked="0"/>
    </xf>
    <xf numFmtId="0" fontId="4" fillId="0" borderId="3" xfId="1" applyFont="1" applyFill="1" applyBorder="1" applyAlignment="1" applyProtection="1">
      <alignment horizontal="center"/>
      <protection locked="0"/>
    </xf>
    <xf numFmtId="0" fontId="2" fillId="0" borderId="1" xfId="1" applyFont="1" applyFill="1" applyBorder="1" applyAlignment="1" applyProtection="1">
      <alignment horizontal="left" vertical="center" wrapText="1"/>
      <protection locked="0"/>
    </xf>
    <xf numFmtId="0" fontId="2" fillId="0" borderId="1" xfId="1"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wrapText="1"/>
      <protection locked="0"/>
    </xf>
    <xf numFmtId="0" fontId="2" fillId="0" borderId="5" xfId="0" applyFont="1" applyFill="1" applyBorder="1" applyAlignment="1" applyProtection="1">
      <alignment horizontal="center" wrapText="1"/>
      <protection locked="0"/>
    </xf>
    <xf numFmtId="0" fontId="2" fillId="0" borderId="1" xfId="0" applyFont="1" applyBorder="1" applyAlignment="1" applyProtection="1">
      <alignment horizontal="center" wrapText="1"/>
      <protection locked="0"/>
    </xf>
    <xf numFmtId="4" fontId="2" fillId="0" borderId="0" xfId="1" applyNumberFormat="1" applyFont="1" applyFill="1" applyAlignment="1" applyProtection="1">
      <alignment wrapText="1"/>
      <protection locked="0"/>
    </xf>
    <xf numFmtId="4" fontId="2" fillId="0" borderId="1" xfId="1" applyNumberFormat="1" applyFont="1" applyFill="1" applyBorder="1" applyAlignment="1" applyProtection="1">
      <alignment wrapText="1"/>
      <protection locked="0"/>
    </xf>
    <xf numFmtId="4" fontId="3" fillId="0" borderId="0" xfId="0" applyNumberFormat="1" applyFont="1" applyAlignment="1" applyProtection="1">
      <alignment horizontal="center"/>
      <protection locked="0"/>
    </xf>
    <xf numFmtId="49" fontId="4" fillId="0" borderId="0" xfId="1" applyNumberFormat="1" applyFont="1" applyBorder="1" applyProtection="1">
      <protection locked="0"/>
    </xf>
    <xf numFmtId="2" fontId="2" fillId="0" borderId="0" xfId="1" applyNumberFormat="1" applyFont="1" applyBorder="1" applyProtection="1">
      <protection locked="0"/>
    </xf>
    <xf numFmtId="0" fontId="2" fillId="0" borderId="3" xfId="1"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1" xfId="1" applyFont="1" applyFill="1" applyBorder="1" applyAlignment="1" applyProtection="1">
      <alignment horizontal="center" vertical="center"/>
      <protection locked="0"/>
    </xf>
    <xf numFmtId="0" fontId="2" fillId="0" borderId="4" xfId="1" applyFont="1" applyFill="1" applyBorder="1" applyAlignment="1" applyProtection="1">
      <alignment horizontal="center" vertical="center" wrapText="1"/>
      <protection locked="0"/>
    </xf>
    <xf numFmtId="49" fontId="2" fillId="0" borderId="0" xfId="0" applyNumberFormat="1" applyFont="1" applyProtection="1">
      <protection locked="0"/>
    </xf>
    <xf numFmtId="0" fontId="2" fillId="0" borderId="0" xfId="1" applyFont="1" applyAlignment="1" applyProtection="1">
      <alignment horizontal="center" vertical="center"/>
      <protection locked="0"/>
    </xf>
    <xf numFmtId="2" fontId="4" fillId="0" borderId="0" xfId="1" applyNumberFormat="1" applyFont="1" applyBorder="1" applyAlignment="1" applyProtection="1">
      <alignment horizontal="center" vertical="center"/>
      <protection locked="0"/>
    </xf>
    <xf numFmtId="4" fontId="2" fillId="0" borderId="0" xfId="1" applyNumberFormat="1" applyFont="1" applyFill="1" applyAlignment="1" applyProtection="1">
      <alignment horizontal="right" wrapText="1"/>
    </xf>
    <xf numFmtId="4" fontId="2" fillId="0" borderId="0" xfId="1" applyNumberFormat="1" applyFont="1" applyFill="1" applyAlignment="1" applyProtection="1">
      <alignment horizontal="right" wrapText="1"/>
      <protection locked="0"/>
    </xf>
    <xf numFmtId="4" fontId="2" fillId="0" borderId="1" xfId="1" applyNumberFormat="1" applyFont="1" applyFill="1" applyBorder="1" applyAlignment="1" applyProtection="1">
      <alignment horizontal="right" wrapText="1"/>
      <protection locked="0"/>
    </xf>
    <xf numFmtId="4" fontId="2" fillId="0" borderId="1" xfId="1" applyNumberFormat="1" applyFont="1" applyFill="1" applyBorder="1" applyAlignment="1" applyProtection="1">
      <alignment horizontal="right"/>
      <protection locked="0"/>
    </xf>
    <xf numFmtId="4" fontId="2" fillId="0" borderId="0" xfId="1" applyNumberFormat="1" applyFont="1" applyAlignment="1" applyProtection="1">
      <alignment horizontal="center" wrapText="1"/>
      <protection locked="0"/>
    </xf>
    <xf numFmtId="4" fontId="2" fillId="0" borderId="0" xfId="1" applyNumberFormat="1" applyFont="1" applyFill="1" applyAlignment="1" applyProtection="1">
      <alignment horizontal="center" wrapText="1"/>
      <protection locked="0"/>
    </xf>
    <xf numFmtId="4" fontId="2" fillId="0" borderId="1" xfId="1" applyNumberFormat="1" applyFont="1" applyFill="1" applyBorder="1" applyAlignment="1" applyProtection="1">
      <alignment horizontal="center" wrapText="1"/>
      <protection locked="0"/>
    </xf>
    <xf numFmtId="4" fontId="2" fillId="0" borderId="0" xfId="0" applyNumberFormat="1" applyFont="1" applyProtection="1">
      <protection locked="0"/>
    </xf>
    <xf numFmtId="4" fontId="2" fillId="0" borderId="0" xfId="1" applyNumberFormat="1" applyFont="1" applyFill="1" applyAlignment="1" applyProtection="1">
      <alignment horizontal="center"/>
      <protection locked="0"/>
    </xf>
    <xf numFmtId="4" fontId="2" fillId="0" borderId="1" xfId="1" applyNumberFormat="1" applyFont="1" applyFill="1" applyBorder="1" applyAlignment="1" applyProtection="1">
      <alignment horizontal="center"/>
      <protection locked="0"/>
    </xf>
    <xf numFmtId="4" fontId="2" fillId="0" borderId="0" xfId="1" applyNumberFormat="1" applyFont="1" applyAlignment="1" applyProtection="1">
      <alignment horizontal="center"/>
      <protection locked="0"/>
    </xf>
    <xf numFmtId="165" fontId="2" fillId="0" borderId="0" xfId="1" applyNumberFormat="1" applyFont="1" applyAlignment="1" applyProtection="1">
      <alignment horizontal="center"/>
      <protection locked="0"/>
    </xf>
    <xf numFmtId="164" fontId="2" fillId="0" borderId="0" xfId="1" applyNumberFormat="1" applyFont="1" applyFill="1" applyAlignment="1" applyProtection="1">
      <alignment horizontal="center" wrapText="1"/>
    </xf>
    <xf numFmtId="4" fontId="3" fillId="0" borderId="0" xfId="0" applyNumberFormat="1" applyFont="1" applyAlignment="1" applyProtection="1">
      <alignment wrapText="1"/>
      <protection locked="0"/>
    </xf>
    <xf numFmtId="4" fontId="2" fillId="0" borderId="0" xfId="0" applyNumberFormat="1" applyFont="1" applyAlignment="1" applyProtection="1">
      <alignment wrapText="1"/>
      <protection locked="0"/>
    </xf>
    <xf numFmtId="165" fontId="2" fillId="0" borderId="0" xfId="1" applyNumberFormat="1" applyFont="1" applyFill="1" applyAlignment="1" applyProtection="1">
      <alignment horizontal="center"/>
      <protection locked="0"/>
    </xf>
    <xf numFmtId="164" fontId="2" fillId="0" borderId="6" xfId="1" applyNumberFormat="1" applyFont="1" applyFill="1" applyBorder="1" applyAlignment="1" applyProtection="1">
      <alignment horizontal="center" wrapText="1"/>
    </xf>
    <xf numFmtId="4" fontId="3" fillId="0" borderId="1" xfId="0" applyNumberFormat="1" applyFont="1" applyBorder="1" applyAlignment="1" applyProtection="1">
      <alignment wrapText="1"/>
      <protection locked="0"/>
    </xf>
    <xf numFmtId="0" fontId="4" fillId="0" borderId="3" xfId="1" applyFont="1" applyFill="1" applyBorder="1" applyAlignment="1" applyProtection="1">
      <alignment horizontal="center" wrapText="1"/>
      <protection locked="0"/>
    </xf>
    <xf numFmtId="0" fontId="4" fillId="0" borderId="1" xfId="1" applyFont="1" applyFill="1" applyBorder="1" applyAlignment="1" applyProtection="1">
      <alignment horizontal="center" wrapText="1"/>
      <protection locked="0"/>
    </xf>
    <xf numFmtId="164" fontId="4" fillId="0" borderId="6" xfId="1" applyNumberFormat="1" applyFont="1" applyFill="1" applyBorder="1" applyAlignment="1" applyProtection="1">
      <alignment horizontal="center" wrapText="1"/>
      <protection locked="0"/>
    </xf>
    <xf numFmtId="4" fontId="6" fillId="0" borderId="1" xfId="0" applyNumberFormat="1" applyFont="1" applyFill="1" applyBorder="1" applyAlignment="1" applyProtection="1">
      <alignment wrapText="1"/>
      <protection locked="0"/>
    </xf>
    <xf numFmtId="4" fontId="6" fillId="0" borderId="1" xfId="0" applyNumberFormat="1" applyFont="1" applyBorder="1" applyAlignment="1" applyProtection="1">
      <alignment wrapText="1"/>
      <protection locked="0"/>
    </xf>
    <xf numFmtId="164" fontId="2" fillId="0" borderId="0" xfId="1" applyNumberFormat="1" applyFont="1" applyFill="1" applyAlignment="1" applyProtection="1">
      <alignment horizontal="center" wrapText="1"/>
      <protection locked="0"/>
    </xf>
    <xf numFmtId="164" fontId="2" fillId="0" borderId="1" xfId="1" applyNumberFormat="1" applyFont="1" applyFill="1" applyBorder="1" applyAlignment="1" applyProtection="1">
      <alignment horizontal="center" wrapText="1"/>
      <protection locked="0"/>
    </xf>
    <xf numFmtId="164" fontId="4" fillId="0" borderId="1" xfId="1" applyNumberFormat="1" applyFont="1" applyFill="1" applyBorder="1" applyAlignment="1" applyProtection="1">
      <alignment horizontal="center" wrapText="1"/>
      <protection locked="0"/>
    </xf>
    <xf numFmtId="164" fontId="2" fillId="0" borderId="0" xfId="1" applyNumberFormat="1" applyFont="1" applyFill="1" applyAlignment="1" applyProtection="1">
      <alignment wrapText="1"/>
      <protection locked="0"/>
    </xf>
    <xf numFmtId="164" fontId="2" fillId="0" borderId="1" xfId="1" applyNumberFormat="1" applyFont="1" applyFill="1" applyBorder="1" applyAlignment="1" applyProtection="1">
      <alignment horizontal="center" vertical="center" wrapText="1"/>
      <protection locked="0"/>
    </xf>
    <xf numFmtId="4" fontId="4" fillId="0" borderId="1" xfId="1" applyNumberFormat="1" applyFont="1" applyFill="1" applyBorder="1" applyAlignment="1" applyProtection="1">
      <alignment horizontal="right" wrapText="1"/>
      <protection locked="0"/>
    </xf>
    <xf numFmtId="4" fontId="4" fillId="0" borderId="1" xfId="1" applyNumberFormat="1" applyFont="1" applyFill="1" applyBorder="1" applyAlignment="1" applyProtection="1">
      <alignment wrapText="1"/>
      <protection locked="0"/>
    </xf>
    <xf numFmtId="0" fontId="7" fillId="0" borderId="0" xfId="1" applyFont="1" applyAlignment="1" applyProtection="1">
      <alignment horizontal="center" wrapText="1"/>
      <protection locked="0"/>
    </xf>
    <xf numFmtId="164" fontId="7" fillId="0" borderId="0" xfId="1" applyNumberFormat="1" applyFont="1" applyAlignment="1" applyProtection="1">
      <alignment horizontal="center" wrapText="1"/>
      <protection locked="0"/>
    </xf>
    <xf numFmtId="0" fontId="2" fillId="0" borderId="1" xfId="1" applyFont="1" applyBorder="1" applyAlignment="1" applyProtection="1">
      <alignment horizontal="left"/>
      <protection locked="0"/>
    </xf>
    <xf numFmtId="0" fontId="3" fillId="0" borderId="1" xfId="0" applyFont="1" applyBorder="1" applyAlignment="1" applyProtection="1">
      <alignment horizontal="left" wrapText="1"/>
      <protection locked="0"/>
    </xf>
    <xf numFmtId="0" fontId="3" fillId="0" borderId="0" xfId="0" applyNumberFormat="1" applyFont="1" applyAlignment="1">
      <alignment horizontal="center"/>
    </xf>
    <xf numFmtId="0" fontId="3" fillId="0" borderId="0" xfId="0" applyFont="1" applyAlignment="1">
      <alignment horizontal="center"/>
    </xf>
    <xf numFmtId="0" fontId="0" fillId="0" borderId="0" xfId="0" applyAlignment="1">
      <alignment horizontal="center"/>
    </xf>
    <xf numFmtId="4" fontId="7" fillId="0" borderId="0" xfId="1" applyNumberFormat="1" applyFont="1" applyFill="1" applyAlignment="1" applyProtection="1">
      <alignment horizontal="center" wrapText="1"/>
      <protection locked="0"/>
    </xf>
    <xf numFmtId="0" fontId="7" fillId="0" borderId="0" xfId="1" applyFont="1" applyAlignment="1" applyProtection="1">
      <alignment horizontal="center"/>
      <protection locked="0"/>
    </xf>
    <xf numFmtId="165" fontId="7" fillId="0" borderId="0" xfId="1" applyNumberFormat="1" applyFont="1" applyAlignment="1" applyProtection="1">
      <alignment horizontal="center"/>
      <protection locked="0"/>
    </xf>
    <xf numFmtId="164" fontId="7" fillId="0" borderId="0" xfId="1" applyNumberFormat="1" applyFont="1" applyFill="1" applyAlignment="1" applyProtection="1">
      <alignment horizontal="center" wrapText="1"/>
      <protection locked="0"/>
    </xf>
    <xf numFmtId="4" fontId="4" fillId="0" borderId="0" xfId="1" applyNumberFormat="1" applyFont="1" applyFill="1" applyBorder="1" applyAlignment="1" applyProtection="1">
      <alignment horizontal="center" vertical="center" wrapText="1"/>
    </xf>
    <xf numFmtId="2" fontId="2" fillId="0" borderId="0" xfId="1" applyNumberFormat="1" applyFont="1" applyFill="1" applyAlignment="1" applyProtection="1">
      <alignment horizontal="center"/>
    </xf>
    <xf numFmtId="0" fontId="10" fillId="0" borderId="0" xfId="1" applyFont="1" applyAlignment="1" applyProtection="1">
      <alignment horizontal="center" wrapText="1"/>
      <protection locked="0"/>
    </xf>
    <xf numFmtId="4" fontId="7" fillId="0" borderId="0" xfId="1" applyNumberFormat="1" applyFont="1" applyAlignment="1" applyProtection="1">
      <alignment horizontal="center" wrapText="1"/>
      <protection locked="0"/>
    </xf>
    <xf numFmtId="4" fontId="7" fillId="0" borderId="0" xfId="1" applyNumberFormat="1" applyFont="1" applyFill="1" applyAlignment="1" applyProtection="1">
      <alignment horizontal="center"/>
      <protection locked="0"/>
    </xf>
    <xf numFmtId="164" fontId="2" fillId="0" borderId="1" xfId="1" applyNumberFormat="1" applyFont="1" applyFill="1" applyBorder="1" applyAlignment="1" applyProtection="1">
      <alignment horizontal="center" vertical="center"/>
      <protection locked="0"/>
    </xf>
    <xf numFmtId="4" fontId="2" fillId="0" borderId="1" xfId="1" applyNumberFormat="1" applyFont="1" applyFill="1" applyBorder="1" applyAlignment="1" applyProtection="1">
      <alignment horizontal="right" vertical="center" wrapText="1"/>
      <protection locked="0"/>
    </xf>
    <xf numFmtId="0" fontId="7" fillId="0" borderId="0" xfId="1" applyFont="1" applyAlignment="1" applyProtection="1">
      <alignment horizontal="center" vertical="center"/>
      <protection locked="0"/>
    </xf>
    <xf numFmtId="4" fontId="2" fillId="0" borderId="1" xfId="1" applyNumberFormat="1" applyFont="1" applyFill="1" applyBorder="1" applyAlignment="1" applyProtection="1">
      <alignment vertical="center" wrapText="1"/>
      <protection locked="0"/>
    </xf>
    <xf numFmtId="4" fontId="2" fillId="0" borderId="1" xfId="1" applyNumberFormat="1" applyFont="1" applyFill="1" applyBorder="1" applyAlignment="1" applyProtection="1">
      <alignment horizontal="center" vertical="center"/>
      <protection locked="0"/>
    </xf>
    <xf numFmtId="164" fontId="2" fillId="0" borderId="1" xfId="1" applyNumberFormat="1" applyFont="1" applyFill="1" applyBorder="1" applyAlignment="1" applyProtection="1">
      <alignment horizontal="center"/>
      <protection locked="0"/>
    </xf>
    <xf numFmtId="0" fontId="3" fillId="0" borderId="1" xfId="1" applyFont="1" applyFill="1" applyBorder="1" applyAlignment="1" applyProtection="1">
      <alignment horizontal="left" wrapText="1"/>
      <protection locked="0"/>
    </xf>
    <xf numFmtId="0" fontId="3" fillId="0" borderId="0" xfId="0" applyFont="1" applyFill="1" applyAlignment="1">
      <alignment horizontal="center"/>
    </xf>
    <xf numFmtId="49" fontId="2" fillId="0" borderId="1" xfId="0" applyNumberFormat="1" applyFont="1" applyBorder="1" applyProtection="1">
      <protection locked="0"/>
    </xf>
    <xf numFmtId="0" fontId="9" fillId="0" borderId="0" xfId="0" applyFont="1"/>
    <xf numFmtId="0" fontId="9" fillId="0" borderId="0" xfId="0" applyFont="1" applyFill="1"/>
    <xf numFmtId="49" fontId="4" fillId="0" borderId="0" xfId="0" applyNumberFormat="1" applyFont="1" applyAlignment="1" applyProtection="1">
      <protection locked="0"/>
    </xf>
    <xf numFmtId="0" fontId="2" fillId="0" borderId="0" xfId="1" applyFont="1" applyFill="1" applyAlignment="1" applyProtection="1">
      <protection locked="0"/>
    </xf>
    <xf numFmtId="0" fontId="2" fillId="0" borderId="0" xfId="1" applyFont="1" applyFill="1" applyAlignment="1" applyProtection="1">
      <alignment wrapText="1"/>
      <protection locked="0"/>
    </xf>
    <xf numFmtId="0" fontId="4" fillId="0" borderId="0" xfId="0" applyFont="1" applyAlignment="1" applyProtection="1">
      <protection locked="0"/>
    </xf>
    <xf numFmtId="49" fontId="2" fillId="0" borderId="0" xfId="1" applyNumberFormat="1" applyFont="1" applyAlignment="1" applyProtection="1">
      <alignment horizontal="center"/>
      <protection locked="0"/>
    </xf>
    <xf numFmtId="4" fontId="2" fillId="0" borderId="0" xfId="1" applyNumberFormat="1" applyFont="1" applyFill="1" applyAlignment="1" applyProtection="1">
      <alignment horizontal="center" wrapText="1"/>
    </xf>
    <xf numFmtId="49" fontId="4" fillId="0" borderId="0" xfId="0" applyNumberFormat="1" applyFont="1" applyAlignment="1" applyProtection="1">
      <alignment horizontal="center"/>
      <protection locked="0"/>
    </xf>
    <xf numFmtId="0" fontId="2" fillId="0" borderId="1" xfId="2" applyFont="1" applyFill="1" applyBorder="1">
      <alignment vertical="top"/>
    </xf>
    <xf numFmtId="0" fontId="2" fillId="0" borderId="1" xfId="2" applyFont="1" applyFill="1" applyBorder="1" applyAlignment="1"/>
    <xf numFmtId="49" fontId="5" fillId="0" borderId="1" xfId="0" applyNumberFormat="1" applyFont="1" applyBorder="1" applyAlignment="1" applyProtection="1">
      <alignment horizontal="center" vertical="center"/>
      <protection locked="0"/>
    </xf>
    <xf numFmtId="4" fontId="4" fillId="0" borderId="1" xfId="1" applyNumberFormat="1" applyFont="1" applyFill="1" applyBorder="1" applyAlignment="1" applyProtection="1">
      <alignment wrapText="1"/>
    </xf>
    <xf numFmtId="4" fontId="4" fillId="0" borderId="1" xfId="1" applyNumberFormat="1" applyFont="1" applyFill="1" applyBorder="1" applyAlignment="1" applyProtection="1">
      <alignment horizontal="right" wrapText="1"/>
    </xf>
    <xf numFmtId="4" fontId="6" fillId="0" borderId="1" xfId="0" applyNumberFormat="1" applyFont="1" applyBorder="1" applyAlignment="1">
      <alignment horizontal="right"/>
    </xf>
    <xf numFmtId="4" fontId="3" fillId="0" borderId="0" xfId="0" applyNumberFormat="1" applyFont="1" applyFill="1" applyAlignment="1" applyProtection="1">
      <alignment wrapText="1"/>
      <protection locked="0"/>
    </xf>
    <xf numFmtId="4" fontId="3" fillId="0" borderId="1" xfId="0" applyNumberFormat="1" applyFont="1" applyFill="1" applyBorder="1" applyAlignment="1" applyProtection="1">
      <alignment wrapText="1"/>
      <protection locked="0"/>
    </xf>
    <xf numFmtId="0" fontId="3" fillId="0" borderId="0" xfId="0" applyNumberFormat="1" applyFont="1" applyFill="1" applyAlignment="1">
      <alignment horizontal="center"/>
    </xf>
    <xf numFmtId="0" fontId="2" fillId="0" borderId="0" xfId="1" applyNumberFormat="1" applyFont="1" applyAlignment="1" applyProtection="1">
      <alignment horizontal="center"/>
      <protection locked="0"/>
    </xf>
    <xf numFmtId="0" fontId="2" fillId="0" borderId="0" xfId="1" applyNumberFormat="1" applyFont="1" applyAlignment="1" applyProtection="1">
      <alignment horizontal="center" wrapText="1"/>
      <protection locked="0"/>
    </xf>
    <xf numFmtId="0" fontId="7" fillId="0" borderId="0" xfId="1" applyNumberFormat="1" applyFont="1" applyAlignment="1" applyProtection="1">
      <alignment horizontal="center" wrapText="1"/>
      <protection locked="0"/>
    </xf>
    <xf numFmtId="0" fontId="4" fillId="0" borderId="1" xfId="1" applyNumberFormat="1" applyFont="1" applyFill="1" applyBorder="1" applyAlignment="1" applyProtection="1">
      <alignment horizontal="center" wrapText="1"/>
      <protection locked="0"/>
    </xf>
    <xf numFmtId="0" fontId="7" fillId="0" borderId="0" xfId="1" applyNumberFormat="1" applyFont="1" applyAlignment="1" applyProtection="1">
      <alignment horizontal="center"/>
      <protection locked="0"/>
    </xf>
    <xf numFmtId="0" fontId="4" fillId="0" borderId="1" xfId="1" applyNumberFormat="1" applyFont="1" applyFill="1" applyBorder="1" applyAlignment="1" applyProtection="1">
      <alignment horizontal="center"/>
      <protection locked="0"/>
    </xf>
    <xf numFmtId="164" fontId="2" fillId="0" borderId="4" xfId="1" applyNumberFormat="1" applyFont="1" applyFill="1" applyBorder="1" applyAlignment="1" applyProtection="1">
      <alignment horizontal="center" wrapText="1"/>
      <protection locked="0"/>
    </xf>
    <xf numFmtId="0" fontId="9" fillId="0" borderId="0" xfId="0" applyFont="1" applyAlignment="1">
      <alignment horizontal="center"/>
    </xf>
    <xf numFmtId="0" fontId="3" fillId="0" borderId="0" xfId="0" applyNumberFormat="1" applyFont="1" applyAlignment="1" applyProtection="1">
      <alignment horizontal="center"/>
      <protection locked="0"/>
    </xf>
    <xf numFmtId="164" fontId="2" fillId="0" borderId="4" xfId="1" applyNumberFormat="1" applyFont="1" applyFill="1" applyBorder="1" applyAlignment="1" applyProtection="1">
      <alignment horizontal="center" vertical="center" wrapText="1"/>
      <protection locked="0"/>
    </xf>
    <xf numFmtId="4" fontId="2" fillId="0" borderId="1" xfId="1" applyNumberFormat="1" applyFont="1" applyFill="1" applyBorder="1" applyAlignment="1" applyProtection="1">
      <alignment horizontal="center" vertical="center" wrapText="1"/>
      <protection locked="0"/>
    </xf>
    <xf numFmtId="0" fontId="3" fillId="0" borderId="0" xfId="0" applyFont="1" applyFill="1" applyAlignment="1" applyProtection="1">
      <alignment horizontal="center"/>
      <protection locked="0"/>
    </xf>
    <xf numFmtId="0" fontId="9" fillId="0" borderId="0" xfId="0" applyFont="1" applyFill="1" applyAlignment="1">
      <alignment horizontal="center"/>
    </xf>
    <xf numFmtId="2" fontId="2" fillId="0" borderId="0" xfId="1" applyNumberFormat="1" applyFont="1" applyFill="1" applyAlignment="1" applyProtection="1">
      <alignment horizontal="center"/>
      <protection locked="0"/>
    </xf>
    <xf numFmtId="49" fontId="4" fillId="3" borderId="1" xfId="1" applyNumberFormat="1" applyFont="1" applyFill="1" applyBorder="1" applyAlignment="1" applyProtection="1">
      <alignment horizontal="center" vertical="center" wrapText="1"/>
      <protection locked="0"/>
    </xf>
    <xf numFmtId="0" fontId="4" fillId="3" borderId="1" xfId="1" applyFont="1" applyFill="1" applyBorder="1" applyAlignment="1" applyProtection="1">
      <alignment horizontal="center" vertical="center" wrapText="1"/>
      <protection locked="0"/>
    </xf>
    <xf numFmtId="165" fontId="4" fillId="3" borderId="1" xfId="1" applyNumberFormat="1" applyFont="1" applyFill="1" applyBorder="1" applyAlignment="1" applyProtection="1">
      <alignment horizontal="center" vertical="center"/>
      <protection locked="0"/>
    </xf>
    <xf numFmtId="164" fontId="4" fillId="3" borderId="1" xfId="1" applyNumberFormat="1" applyFont="1" applyFill="1" applyBorder="1" applyAlignment="1" applyProtection="1">
      <alignment horizontal="center" vertical="center" wrapText="1"/>
      <protection locked="0"/>
    </xf>
    <xf numFmtId="4" fontId="4" fillId="3" borderId="1" xfId="1" applyNumberFormat="1" applyFont="1" applyFill="1" applyBorder="1" applyAlignment="1" applyProtection="1">
      <alignment horizontal="center" vertical="center" wrapText="1"/>
    </xf>
    <xf numFmtId="4" fontId="4" fillId="3" borderId="1" xfId="1" applyNumberFormat="1" applyFont="1" applyFill="1" applyBorder="1" applyAlignment="1" applyProtection="1">
      <alignment horizontal="center" vertical="center" wrapText="1"/>
      <protection locked="0"/>
    </xf>
    <xf numFmtId="164" fontId="4" fillId="3" borderId="6" xfId="1" applyNumberFormat="1" applyFont="1" applyFill="1" applyBorder="1" applyAlignment="1" applyProtection="1">
      <alignment horizontal="center" vertical="center" wrapText="1"/>
    </xf>
    <xf numFmtId="4" fontId="4" fillId="3" borderId="4" xfId="1" applyNumberFormat="1" applyFont="1" applyFill="1" applyBorder="1" applyAlignment="1" applyProtection="1">
      <alignment horizontal="center" vertical="center" wrapText="1"/>
      <protection locked="0"/>
    </xf>
    <xf numFmtId="0" fontId="4" fillId="3" borderId="1" xfId="1" applyNumberFormat="1" applyFont="1" applyFill="1" applyBorder="1" applyAlignment="1" applyProtection="1">
      <alignment horizontal="center" vertical="center" wrapText="1"/>
      <protection locked="0"/>
    </xf>
    <xf numFmtId="0" fontId="4" fillId="3" borderId="1" xfId="1" applyNumberFormat="1" applyFont="1" applyFill="1" applyBorder="1" applyAlignment="1" applyProtection="1">
      <alignment horizontal="center" vertical="center"/>
      <protection locked="0"/>
    </xf>
    <xf numFmtId="49" fontId="4" fillId="0" borderId="0" xfId="1" applyNumberFormat="1" applyFont="1" applyProtection="1">
      <protection locked="0"/>
    </xf>
    <xf numFmtId="4" fontId="2" fillId="0" borderId="0" xfId="1" applyNumberFormat="1" applyFont="1" applyFill="1" applyProtection="1"/>
    <xf numFmtId="4" fontId="2" fillId="0" borderId="0" xfId="1" applyNumberFormat="1" applyFont="1" applyFill="1" applyAlignment="1" applyProtection="1">
      <alignment horizontal="center"/>
    </xf>
    <xf numFmtId="4" fontId="2" fillId="0" borderId="1" xfId="1" applyNumberFormat="1" applyFont="1" applyFill="1" applyBorder="1" applyAlignment="1" applyProtection="1">
      <alignment horizontal="right" vertical="center"/>
    </xf>
    <xf numFmtId="4" fontId="2" fillId="0" borderId="1" xfId="1" applyNumberFormat="1" applyFont="1" applyFill="1" applyBorder="1" applyAlignment="1" applyProtection="1">
      <alignment vertical="center"/>
    </xf>
    <xf numFmtId="4" fontId="4" fillId="0" borderId="1" xfId="1" applyNumberFormat="1" applyFont="1" applyFill="1" applyBorder="1" applyAlignment="1" applyProtection="1">
      <alignment horizontal="center"/>
    </xf>
    <xf numFmtId="4" fontId="4" fillId="0" borderId="1" xfId="1" applyNumberFormat="1" applyFont="1" applyFill="1" applyBorder="1" applyProtection="1"/>
    <xf numFmtId="4" fontId="3" fillId="0" borderId="0" xfId="0" applyNumberFormat="1" applyFont="1" applyProtection="1"/>
    <xf numFmtId="4" fontId="3" fillId="0" borderId="0" xfId="0" applyNumberFormat="1" applyFont="1" applyAlignment="1" applyProtection="1">
      <alignment horizontal="center"/>
    </xf>
    <xf numFmtId="49" fontId="2" fillId="4" borderId="0" xfId="0" applyNumberFormat="1" applyFont="1" applyFill="1" applyProtection="1">
      <protection locked="0"/>
    </xf>
    <xf numFmtId="0" fontId="11" fillId="0" borderId="1" xfId="1" applyFont="1" applyFill="1" applyBorder="1" applyAlignment="1" applyProtection="1">
      <alignment horizontal="left" wrapText="1"/>
      <protection locked="0"/>
    </xf>
    <xf numFmtId="0" fontId="3" fillId="2" borderId="0" xfId="0" applyFont="1" applyFill="1" applyAlignment="1">
      <alignment horizontal="center"/>
    </xf>
    <xf numFmtId="0" fontId="9" fillId="2" borderId="0" xfId="0" applyFont="1" applyFill="1"/>
    <xf numFmtId="0" fontId="11" fillId="0" borderId="1" xfId="1" applyFont="1" applyFill="1" applyBorder="1" applyAlignment="1" applyProtection="1">
      <alignment horizontal="center" vertical="center" wrapText="1"/>
      <protection locked="0"/>
    </xf>
    <xf numFmtId="0" fontId="11" fillId="0" borderId="4" xfId="1" applyFont="1" applyFill="1" applyBorder="1" applyAlignment="1" applyProtection="1">
      <alignment horizontal="center" vertical="center" wrapText="1"/>
      <protection locked="0"/>
    </xf>
    <xf numFmtId="0" fontId="3" fillId="2" borderId="0" xfId="0" applyFont="1" applyFill="1" applyProtection="1">
      <protection locked="0"/>
    </xf>
    <xf numFmtId="0" fontId="11" fillId="0" borderId="1" xfId="1" applyFont="1" applyFill="1" applyBorder="1" applyAlignment="1" applyProtection="1">
      <alignment horizontal="center" wrapText="1"/>
      <protection locked="0"/>
    </xf>
    <xf numFmtId="0" fontId="11" fillId="0" borderId="0" xfId="0" applyFont="1"/>
    <xf numFmtId="0" fontId="11" fillId="0" borderId="0" xfId="0" applyFont="1" applyAlignment="1">
      <alignment horizontal="center"/>
    </xf>
    <xf numFmtId="0" fontId="6" fillId="4" borderId="0" xfId="0" applyFont="1" applyFill="1" applyProtection="1">
      <protection locked="0"/>
    </xf>
    <xf numFmtId="0" fontId="11" fillId="4" borderId="0" xfId="1" applyFont="1" applyFill="1" applyAlignment="1" applyProtection="1">
      <alignment wrapText="1"/>
      <protection locked="0"/>
    </xf>
    <xf numFmtId="0" fontId="2" fillId="2" borderId="1" xfId="1" applyFont="1" applyFill="1" applyBorder="1" applyAlignment="1" applyProtection="1">
      <alignment horizontal="center" vertical="center" wrapText="1"/>
      <protection locked="0"/>
    </xf>
    <xf numFmtId="49" fontId="2" fillId="2" borderId="0" xfId="0" applyNumberFormat="1" applyFont="1" applyFill="1" applyProtection="1">
      <protection locked="0"/>
    </xf>
    <xf numFmtId="0" fontId="3" fillId="2" borderId="0" xfId="0" applyFont="1" applyFill="1" applyAlignment="1" applyProtection="1">
      <alignment horizontal="center"/>
      <protection locked="0"/>
    </xf>
    <xf numFmtId="0" fontId="9" fillId="2" borderId="0" xfId="0" applyFont="1" applyFill="1" applyAlignment="1">
      <alignment horizontal="center"/>
    </xf>
    <xf numFmtId="0" fontId="3" fillId="2" borderId="0" xfId="0" applyNumberFormat="1" applyFont="1" applyFill="1" applyAlignment="1">
      <alignment horizontal="center"/>
    </xf>
    <xf numFmtId="0" fontId="4" fillId="3" borderId="6" xfId="1" applyFont="1" applyFill="1" applyBorder="1" applyAlignment="1" applyProtection="1">
      <alignment horizontal="center" vertical="center" wrapText="1"/>
      <protection locked="0"/>
    </xf>
    <xf numFmtId="165" fontId="4" fillId="3" borderId="4" xfId="1" applyNumberFormat="1" applyFont="1" applyFill="1" applyBorder="1" applyAlignment="1" applyProtection="1">
      <alignment horizontal="center" vertical="center"/>
      <protection locked="0"/>
    </xf>
    <xf numFmtId="164" fontId="4" fillId="0" borderId="1" xfId="1" applyNumberFormat="1" applyFont="1" applyFill="1" applyBorder="1" applyAlignment="1" applyProtection="1">
      <alignment horizontal="center"/>
      <protection locked="0"/>
    </xf>
    <xf numFmtId="0" fontId="2" fillId="0" borderId="3" xfId="0" applyFont="1" applyBorder="1" applyAlignment="1" applyProtection="1">
      <alignment horizontal="center" wrapText="1"/>
      <protection locked="0"/>
    </xf>
    <xf numFmtId="164" fontId="2" fillId="0" borderId="5" xfId="1" applyNumberFormat="1" applyFont="1" applyFill="1" applyBorder="1" applyAlignment="1" applyProtection="1">
      <alignment horizontal="center" wrapText="1"/>
      <protection locked="0"/>
    </xf>
    <xf numFmtId="4" fontId="2" fillId="0" borderId="1" xfId="0" applyNumberFormat="1" applyFont="1" applyBorder="1" applyAlignment="1" applyProtection="1">
      <alignment wrapText="1"/>
      <protection locked="0"/>
    </xf>
    <xf numFmtId="4" fontId="4" fillId="0" borderId="1" xfId="1" applyNumberFormat="1" applyFont="1" applyFill="1" applyBorder="1" applyAlignment="1" applyProtection="1">
      <alignment horizontal="center"/>
      <protection locked="0"/>
    </xf>
    <xf numFmtId="164" fontId="2" fillId="0" borderId="1" xfId="1" applyNumberFormat="1" applyFont="1" applyFill="1" applyBorder="1" applyAlignment="1" applyProtection="1">
      <alignment horizontal="center" vertical="center"/>
    </xf>
    <xf numFmtId="0" fontId="2" fillId="0" borderId="1" xfId="0" applyFont="1" applyFill="1" applyBorder="1" applyAlignment="1" applyProtection="1">
      <alignment horizontal="center" vertical="center"/>
      <protection locked="0"/>
    </xf>
    <xf numFmtId="49" fontId="2" fillId="0" borderId="1" xfId="1" applyNumberFormat="1" applyFont="1" applyFill="1" applyBorder="1" applyAlignment="1" applyProtection="1">
      <alignment horizontal="right" vertical="center" wrapText="1"/>
      <protection locked="0"/>
    </xf>
    <xf numFmtId="4" fontId="14" fillId="0" borderId="1" xfId="0" applyNumberFormat="1" applyFont="1" applyBorder="1"/>
    <xf numFmtId="49" fontId="2" fillId="0" borderId="1" xfId="1" applyNumberFormat="1" applyFont="1" applyFill="1" applyBorder="1" applyAlignment="1" applyProtection="1">
      <alignment horizontal="right" vertical="center"/>
      <protection locked="0"/>
    </xf>
    <xf numFmtId="0" fontId="2" fillId="0" borderId="1" xfId="1" applyFont="1" applyFill="1" applyBorder="1" applyAlignment="1" applyProtection="1">
      <alignment horizontal="right" vertical="center"/>
      <protection locked="0"/>
    </xf>
    <xf numFmtId="0" fontId="9" fillId="0" borderId="1" xfId="0" applyFont="1" applyBorder="1" applyAlignment="1" applyProtection="1">
      <alignment wrapText="1"/>
      <protection locked="0"/>
    </xf>
    <xf numFmtId="0" fontId="9" fillId="2" borderId="1" xfId="0" applyFont="1" applyFill="1" applyBorder="1" applyAlignment="1" applyProtection="1">
      <alignment horizontal="center" wrapText="1"/>
      <protection locked="0"/>
    </xf>
    <xf numFmtId="0" fontId="3" fillId="2" borderId="1" xfId="0" applyFont="1" applyFill="1" applyBorder="1" applyAlignment="1" applyProtection="1">
      <alignment horizontal="center" wrapText="1"/>
      <protection locked="0"/>
    </xf>
    <xf numFmtId="0" fontId="2" fillId="2" borderId="1" xfId="1" applyFont="1" applyFill="1" applyBorder="1" applyAlignment="1" applyProtection="1">
      <alignment horizontal="left" wrapText="1"/>
      <protection locked="0"/>
    </xf>
    <xf numFmtId="0" fontId="2" fillId="2" borderId="1" xfId="0" applyFont="1" applyFill="1" applyBorder="1" applyAlignment="1" applyProtection="1">
      <alignment horizontal="center" wrapText="1"/>
      <protection locked="0"/>
    </xf>
    <xf numFmtId="164" fontId="2" fillId="2" borderId="4" xfId="1" applyNumberFormat="1" applyFont="1" applyFill="1" applyBorder="1" applyAlignment="1" applyProtection="1">
      <alignment horizontal="center" wrapText="1"/>
      <protection locked="0"/>
    </xf>
    <xf numFmtId="4" fontId="2" fillId="2" borderId="1" xfId="1" applyNumberFormat="1" applyFont="1" applyFill="1" applyBorder="1" applyAlignment="1" applyProtection="1">
      <alignment horizontal="center"/>
      <protection locked="0"/>
    </xf>
    <xf numFmtId="0" fontId="9" fillId="2" borderId="1" xfId="1" applyFont="1" applyFill="1" applyBorder="1" applyProtection="1">
      <protection locked="0"/>
    </xf>
    <xf numFmtId="0" fontId="9" fillId="2" borderId="1" xfId="0" applyFont="1" applyFill="1" applyBorder="1" applyAlignment="1" applyProtection="1">
      <alignment wrapText="1"/>
      <protection locked="0"/>
    </xf>
    <xf numFmtId="0" fontId="9" fillId="2" borderId="1" xfId="1" applyFont="1" applyFill="1" applyBorder="1" applyAlignment="1" applyProtection="1">
      <alignment horizontal="left" wrapText="1"/>
      <protection locked="0"/>
    </xf>
    <xf numFmtId="164" fontId="9" fillId="2" borderId="4" xfId="1" applyNumberFormat="1" applyFont="1" applyFill="1" applyBorder="1" applyAlignment="1" applyProtection="1">
      <alignment horizontal="center" wrapText="1"/>
      <protection locked="0"/>
    </xf>
    <xf numFmtId="4" fontId="9" fillId="2" borderId="1" xfId="1" applyNumberFormat="1" applyFont="1" applyFill="1" applyBorder="1" applyAlignment="1" applyProtection="1">
      <alignment horizontal="center"/>
      <protection locked="0"/>
    </xf>
    <xf numFmtId="164" fontId="9" fillId="2" borderId="6" xfId="1" applyNumberFormat="1" applyFont="1" applyFill="1" applyBorder="1" applyAlignment="1" applyProtection="1">
      <alignment horizontal="center" wrapText="1"/>
    </xf>
    <xf numFmtId="4" fontId="9" fillId="2" borderId="1" xfId="0" applyNumberFormat="1" applyFont="1" applyFill="1" applyBorder="1" applyAlignment="1" applyProtection="1">
      <alignment wrapText="1"/>
      <protection locked="0"/>
    </xf>
    <xf numFmtId="0" fontId="9" fillId="2" borderId="0" xfId="0" applyFont="1" applyFill="1" applyProtection="1">
      <protection locked="0"/>
    </xf>
    <xf numFmtId="49" fontId="2" fillId="2" borderId="1" xfId="1" applyNumberFormat="1" applyFont="1" applyFill="1" applyBorder="1" applyAlignment="1" applyProtection="1">
      <alignment horizontal="right" vertical="center" wrapText="1"/>
      <protection locked="0"/>
    </xf>
    <xf numFmtId="0" fontId="3" fillId="2" borderId="1" xfId="0" applyFont="1" applyFill="1" applyBorder="1" applyAlignment="1" applyProtection="1">
      <alignment wrapText="1"/>
      <protection locked="0"/>
    </xf>
    <xf numFmtId="0" fontId="2" fillId="2" borderId="1" xfId="1" applyFont="1" applyFill="1" applyBorder="1" applyAlignment="1" applyProtection="1">
      <alignment horizontal="center" wrapText="1"/>
      <protection locked="0"/>
    </xf>
    <xf numFmtId="164" fontId="2" fillId="2" borderId="1" xfId="1" applyNumberFormat="1" applyFont="1" applyFill="1" applyBorder="1" applyAlignment="1" applyProtection="1">
      <alignment horizontal="center" wrapText="1"/>
      <protection locked="0"/>
    </xf>
    <xf numFmtId="4" fontId="2" fillId="2" borderId="1" xfId="1" applyNumberFormat="1" applyFont="1" applyFill="1" applyBorder="1" applyAlignment="1" applyProtection="1">
      <alignment horizontal="center" wrapText="1"/>
      <protection locked="0"/>
    </xf>
    <xf numFmtId="4" fontId="2" fillId="2" borderId="1" xfId="1" applyNumberFormat="1" applyFont="1" applyFill="1" applyBorder="1" applyAlignment="1" applyProtection="1">
      <alignment horizontal="right" wrapText="1"/>
    </xf>
    <xf numFmtId="4" fontId="2" fillId="2" borderId="0" xfId="1" applyNumberFormat="1" applyFont="1" applyFill="1" applyBorder="1" applyAlignment="1" applyProtection="1">
      <alignment horizontal="right" wrapText="1"/>
    </xf>
    <xf numFmtId="49" fontId="9" fillId="2" borderId="1" xfId="1" applyNumberFormat="1" applyFont="1" applyFill="1" applyBorder="1" applyAlignment="1" applyProtection="1">
      <alignment horizontal="right" vertical="center" wrapText="1"/>
      <protection locked="0"/>
    </xf>
    <xf numFmtId="0" fontId="9" fillId="2" borderId="1" xfId="1" applyFont="1" applyFill="1" applyBorder="1" applyAlignment="1" applyProtection="1">
      <alignment horizontal="center" wrapText="1"/>
      <protection locked="0"/>
    </xf>
    <xf numFmtId="164" fontId="9" fillId="2" borderId="1" xfId="1" applyNumberFormat="1" applyFont="1" applyFill="1" applyBorder="1" applyAlignment="1" applyProtection="1">
      <alignment horizontal="center" wrapText="1"/>
      <protection locked="0"/>
    </xf>
    <xf numFmtId="4" fontId="9" fillId="2" borderId="1" xfId="1" applyNumberFormat="1" applyFont="1" applyFill="1" applyBorder="1" applyAlignment="1" applyProtection="1">
      <alignment horizontal="center" wrapText="1"/>
      <protection locked="0"/>
    </xf>
    <xf numFmtId="4" fontId="9" fillId="2" borderId="1" xfId="1" applyNumberFormat="1" applyFont="1" applyFill="1" applyBorder="1" applyAlignment="1" applyProtection="1">
      <alignment horizontal="right" wrapText="1"/>
    </xf>
    <xf numFmtId="4" fontId="14" fillId="2" borderId="0" xfId="1" applyNumberFormat="1" applyFont="1" applyFill="1" applyBorder="1" applyAlignment="1" applyProtection="1">
      <alignment horizontal="center" vertical="center" wrapText="1"/>
    </xf>
    <xf numFmtId="4" fontId="9" fillId="2" borderId="0" xfId="1" applyNumberFormat="1" applyFont="1" applyFill="1" applyBorder="1" applyAlignment="1" applyProtection="1">
      <alignment horizontal="right" wrapText="1"/>
    </xf>
    <xf numFmtId="49" fontId="2" fillId="2" borderId="1" xfId="1" applyNumberFormat="1" applyFont="1" applyFill="1" applyBorder="1" applyAlignment="1" applyProtection="1">
      <alignment horizontal="right"/>
      <protection locked="0"/>
    </xf>
    <xf numFmtId="0" fontId="3" fillId="2" borderId="1" xfId="0" applyFont="1" applyFill="1" applyBorder="1" applyAlignment="1">
      <alignment horizontal="center" wrapText="1"/>
    </xf>
    <xf numFmtId="0" fontId="2" fillId="2" borderId="1" xfId="1" applyFont="1" applyFill="1" applyBorder="1" applyAlignment="1">
      <alignment horizontal="center" wrapText="1"/>
    </xf>
    <xf numFmtId="0" fontId="2" fillId="2" borderId="1" xfId="0" applyFont="1" applyFill="1" applyBorder="1" applyAlignment="1" applyProtection="1">
      <alignment wrapText="1"/>
      <protection locked="0"/>
    </xf>
    <xf numFmtId="49" fontId="9" fillId="2" borderId="1" xfId="1" applyNumberFormat="1" applyFont="1" applyFill="1" applyBorder="1" applyAlignment="1" applyProtection="1">
      <alignment horizontal="right"/>
      <protection locked="0"/>
    </xf>
    <xf numFmtId="164" fontId="9" fillId="2" borderId="1" xfId="0" applyNumberFormat="1" applyFont="1" applyFill="1" applyBorder="1" applyAlignment="1" applyProtection="1">
      <alignment horizontal="center" wrapText="1"/>
      <protection locked="0"/>
    </xf>
    <xf numFmtId="4" fontId="9" fillId="2" borderId="7" xfId="1" applyNumberFormat="1" applyFont="1" applyFill="1" applyBorder="1" applyAlignment="1" applyProtection="1">
      <alignment horizontal="center" wrapText="1"/>
      <protection locked="0"/>
    </xf>
    <xf numFmtId="0" fontId="9" fillId="2" borderId="1" xfId="0" applyFont="1" applyFill="1" applyBorder="1" applyAlignment="1">
      <alignment wrapText="1"/>
    </xf>
    <xf numFmtId="0" fontId="9" fillId="2" borderId="1" xfId="0" applyFont="1" applyFill="1" applyBorder="1" applyAlignment="1">
      <alignment horizontal="center" wrapText="1"/>
    </xf>
    <xf numFmtId="0" fontId="9" fillId="2" borderId="1" xfId="1" applyFont="1" applyFill="1" applyBorder="1" applyAlignment="1">
      <alignment horizontal="center" wrapText="1"/>
    </xf>
    <xf numFmtId="0" fontId="9" fillId="2" borderId="1" xfId="1" applyFont="1" applyFill="1" applyBorder="1" applyAlignment="1">
      <alignment horizontal="left" wrapText="1"/>
    </xf>
    <xf numFmtId="0" fontId="2" fillId="2" borderId="1" xfId="1" applyFont="1" applyFill="1" applyBorder="1" applyAlignment="1" applyProtection="1">
      <alignment horizontal="left"/>
      <protection locked="0"/>
    </xf>
    <xf numFmtId="4" fontId="2" fillId="2" borderId="1" xfId="1" applyNumberFormat="1" applyFont="1" applyFill="1" applyBorder="1" applyAlignment="1" applyProtection="1">
      <alignment wrapText="1"/>
      <protection locked="0"/>
    </xf>
    <xf numFmtId="164" fontId="2" fillId="2" borderId="1" xfId="1" applyNumberFormat="1" applyFont="1" applyFill="1" applyBorder="1" applyAlignment="1" applyProtection="1">
      <alignment horizontal="center"/>
      <protection locked="0"/>
    </xf>
    <xf numFmtId="3" fontId="3" fillId="2" borderId="1" xfId="0" applyNumberFormat="1" applyFont="1" applyFill="1" applyBorder="1" applyAlignment="1" applyProtection="1">
      <alignment horizontal="center" wrapText="1"/>
      <protection locked="0"/>
    </xf>
    <xf numFmtId="3" fontId="2" fillId="2" borderId="1" xfId="0" applyNumberFormat="1" applyFont="1" applyFill="1" applyBorder="1" applyAlignment="1" applyProtection="1">
      <alignment horizontal="center" wrapText="1"/>
      <protection locked="0"/>
    </xf>
    <xf numFmtId="0" fontId="2" fillId="2" borderId="3" xfId="0" applyFont="1" applyFill="1" applyBorder="1" applyAlignment="1" applyProtection="1">
      <alignment wrapText="1"/>
      <protection locked="0"/>
    </xf>
    <xf numFmtId="0" fontId="3" fillId="2" borderId="3" xfId="0" applyFont="1" applyFill="1" applyBorder="1" applyAlignment="1" applyProtection="1">
      <alignment horizontal="center" wrapText="1"/>
      <protection locked="0"/>
    </xf>
    <xf numFmtId="0" fontId="9" fillId="2" borderId="3" xfId="0" applyFont="1" applyFill="1" applyBorder="1" applyAlignment="1" applyProtection="1">
      <alignment wrapText="1"/>
      <protection locked="0"/>
    </xf>
    <xf numFmtId="0" fontId="9" fillId="2" borderId="3" xfId="0" applyFont="1" applyFill="1" applyBorder="1" applyAlignment="1" applyProtection="1">
      <alignment horizontal="center" wrapText="1"/>
      <protection locked="0"/>
    </xf>
    <xf numFmtId="4" fontId="9" fillId="2" borderId="1" xfId="1" applyNumberFormat="1" applyFont="1" applyFill="1" applyBorder="1" applyAlignment="1" applyProtection="1">
      <alignment wrapText="1"/>
      <protection locked="0"/>
    </xf>
    <xf numFmtId="0" fontId="9" fillId="2" borderId="7" xfId="0" applyFont="1" applyFill="1" applyBorder="1" applyAlignment="1" applyProtection="1">
      <alignment wrapText="1"/>
      <protection locked="0"/>
    </xf>
    <xf numFmtId="164" fontId="9" fillId="2" borderId="8" xfId="1" applyNumberFormat="1" applyFont="1" applyFill="1" applyBorder="1" applyAlignment="1" applyProtection="1">
      <alignment horizontal="center" wrapText="1"/>
      <protection locked="0"/>
    </xf>
    <xf numFmtId="49" fontId="9" fillId="0" borderId="1" xfId="1" applyNumberFormat="1" applyFont="1" applyFill="1" applyBorder="1" applyAlignment="1" applyProtection="1">
      <alignment horizontal="right"/>
      <protection locked="0"/>
    </xf>
    <xf numFmtId="0" fontId="9" fillId="0" borderId="1" xfId="0" applyFont="1" applyBorder="1" applyAlignment="1" applyProtection="1">
      <alignment horizontal="center" wrapText="1"/>
      <protection locked="0"/>
    </xf>
    <xf numFmtId="0" fontId="9" fillId="0" borderId="1" xfId="1" applyFont="1" applyFill="1" applyBorder="1" applyAlignment="1" applyProtection="1">
      <alignment horizontal="center" wrapText="1"/>
      <protection locked="0"/>
    </xf>
    <xf numFmtId="0" fontId="9" fillId="0" borderId="1" xfId="1" applyFont="1" applyFill="1" applyBorder="1" applyAlignment="1" applyProtection="1">
      <alignment horizontal="left" wrapText="1"/>
      <protection locked="0"/>
    </xf>
    <xf numFmtId="3" fontId="9" fillId="0" borderId="1" xfId="0" applyNumberFormat="1" applyFont="1" applyFill="1" applyBorder="1" applyAlignment="1" applyProtection="1">
      <alignment horizontal="center" wrapText="1"/>
      <protection locked="0"/>
    </xf>
    <xf numFmtId="164" fontId="9" fillId="0" borderId="4" xfId="1" applyNumberFormat="1" applyFont="1" applyFill="1" applyBorder="1" applyAlignment="1" applyProtection="1">
      <alignment horizontal="center" wrapText="1"/>
      <protection locked="0"/>
    </xf>
    <xf numFmtId="4" fontId="9" fillId="0" borderId="1" xfId="1" applyNumberFormat="1" applyFont="1" applyFill="1" applyBorder="1" applyAlignment="1" applyProtection="1">
      <alignment horizontal="center"/>
      <protection locked="0"/>
    </xf>
    <xf numFmtId="164" fontId="9" fillId="0" borderId="1" xfId="1" applyNumberFormat="1" applyFont="1" applyFill="1" applyBorder="1" applyAlignment="1" applyProtection="1">
      <alignment horizontal="center" wrapText="1"/>
      <protection locked="0"/>
    </xf>
    <xf numFmtId="4" fontId="9" fillId="0" borderId="1" xfId="1" applyNumberFormat="1" applyFont="1" applyFill="1" applyBorder="1" applyAlignment="1" applyProtection="1">
      <alignment wrapText="1"/>
      <protection locked="0"/>
    </xf>
    <xf numFmtId="0" fontId="9" fillId="0" borderId="1" xfId="0" applyFont="1" applyFill="1" applyBorder="1" applyAlignment="1" applyProtection="1">
      <alignment wrapText="1"/>
      <protection locked="0"/>
    </xf>
    <xf numFmtId="0" fontId="9" fillId="0" borderId="1" xfId="0" applyFont="1" applyFill="1" applyBorder="1" applyAlignment="1" applyProtection="1">
      <alignment horizontal="center" wrapText="1"/>
      <protection locked="0"/>
    </xf>
    <xf numFmtId="3" fontId="9" fillId="0" borderId="1" xfId="0" applyNumberFormat="1" applyFont="1" applyBorder="1" applyAlignment="1" applyProtection="1">
      <alignment horizontal="center" wrapText="1"/>
      <protection locked="0"/>
    </xf>
    <xf numFmtId="4" fontId="9" fillId="0" borderId="1" xfId="1" applyNumberFormat="1" applyFont="1" applyFill="1" applyBorder="1" applyAlignment="1" applyProtection="1">
      <alignment horizontal="center" wrapText="1"/>
      <protection locked="0"/>
    </xf>
    <xf numFmtId="0" fontId="9" fillId="2" borderId="1" xfId="0" applyFont="1" applyFill="1" applyBorder="1" applyAlignment="1">
      <alignment vertical="center" wrapText="1"/>
    </xf>
    <xf numFmtId="164" fontId="2" fillId="2" borderId="1" xfId="0" applyNumberFormat="1" applyFont="1" applyFill="1" applyBorder="1" applyAlignment="1" applyProtection="1">
      <alignment horizontal="center"/>
      <protection locked="0"/>
    </xf>
    <xf numFmtId="164" fontId="2" fillId="2" borderId="1" xfId="0" applyNumberFormat="1" applyFont="1" applyFill="1" applyBorder="1" applyAlignment="1" applyProtection="1">
      <alignment horizontal="center" wrapText="1"/>
      <protection locked="0"/>
    </xf>
    <xf numFmtId="0" fontId="9" fillId="2" borderId="1" xfId="3" applyFont="1" applyFill="1" applyBorder="1" applyAlignment="1">
      <alignment wrapText="1"/>
    </xf>
    <xf numFmtId="0" fontId="9" fillId="0" borderId="3" xfId="0" applyFont="1" applyFill="1" applyBorder="1" applyAlignment="1" applyProtection="1">
      <alignment horizontal="center" wrapText="1"/>
      <protection locked="0"/>
    </xf>
    <xf numFmtId="0" fontId="9" fillId="0" borderId="4" xfId="0" applyFont="1" applyFill="1" applyBorder="1" applyAlignment="1" applyProtection="1">
      <alignment horizontal="center" wrapText="1"/>
      <protection locked="0"/>
    </xf>
    <xf numFmtId="0" fontId="9" fillId="0" borderId="3" xfId="1"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9" fillId="0" borderId="1" xfId="1" applyFont="1" applyFill="1" applyBorder="1" applyAlignment="1" applyProtection="1">
      <alignment horizontal="center" vertical="center" wrapText="1"/>
      <protection locked="0"/>
    </xf>
    <xf numFmtId="164" fontId="9" fillId="0" borderId="1" xfId="1" applyNumberFormat="1" applyFont="1" applyFill="1" applyBorder="1" applyAlignment="1" applyProtection="1">
      <alignment horizontal="center" vertical="center" wrapText="1"/>
      <protection locked="0"/>
    </xf>
    <xf numFmtId="164" fontId="9" fillId="2" borderId="1" xfId="1" applyNumberFormat="1" applyFont="1" applyFill="1" applyBorder="1" applyAlignment="1" applyProtection="1">
      <alignment horizontal="center" vertical="center" wrapText="1"/>
      <protection locked="0"/>
    </xf>
    <xf numFmtId="4" fontId="9" fillId="0" borderId="1" xfId="1" applyNumberFormat="1" applyFont="1" applyFill="1" applyBorder="1" applyAlignment="1" applyProtection="1">
      <alignment horizontal="center" vertical="center" wrapText="1"/>
      <protection locked="0"/>
    </xf>
    <xf numFmtId="0" fontId="9" fillId="0" borderId="1" xfId="0" applyFont="1" applyBorder="1" applyAlignment="1">
      <alignment wrapText="1"/>
    </xf>
    <xf numFmtId="0" fontId="9" fillId="6" borderId="1" xfId="0" applyFont="1" applyFill="1" applyBorder="1" applyAlignment="1">
      <alignment vertical="top" wrapText="1"/>
    </xf>
    <xf numFmtId="0" fontId="9" fillId="0" borderId="1" xfId="0" applyFont="1" applyBorder="1" applyAlignment="1">
      <alignment vertical="top" wrapText="1"/>
    </xf>
    <xf numFmtId="0" fontId="2" fillId="2" borderId="1" xfId="0" applyFont="1" applyFill="1" applyBorder="1" applyAlignment="1">
      <alignment wrapText="1"/>
    </xf>
    <xf numFmtId="0" fontId="2" fillId="2" borderId="1" xfId="1" applyFont="1" applyFill="1" applyBorder="1" applyAlignment="1">
      <alignment horizontal="left" wrapText="1"/>
    </xf>
    <xf numFmtId="49" fontId="2" fillId="0" borderId="1" xfId="1" applyNumberFormat="1" applyFont="1" applyFill="1" applyBorder="1" applyAlignment="1" applyProtection="1">
      <alignment horizontal="right"/>
      <protection locked="0"/>
    </xf>
    <xf numFmtId="164" fontId="3" fillId="0" borderId="1" xfId="0" applyNumberFormat="1" applyFont="1" applyFill="1" applyBorder="1" applyAlignment="1" applyProtection="1">
      <alignment horizontal="center" wrapText="1"/>
      <protection locked="0"/>
    </xf>
    <xf numFmtId="0" fontId="13" fillId="0" borderId="0" xfId="1" applyFont="1" applyFill="1" applyAlignment="1" applyProtection="1">
      <alignment horizontal="center"/>
      <protection locked="0"/>
    </xf>
    <xf numFmtId="0" fontId="2" fillId="0" borderId="3" xfId="0" applyFont="1" applyFill="1" applyBorder="1" applyAlignment="1" applyProtection="1">
      <alignment horizontal="center" vertical="center"/>
      <protection locked="0"/>
    </xf>
    <xf numFmtId="0" fontId="13" fillId="0" borderId="0" xfId="1" applyFont="1" applyFill="1" applyAlignment="1" applyProtection="1">
      <alignment horizontal="center" wrapText="1"/>
      <protection locked="0"/>
    </xf>
    <xf numFmtId="0" fontId="11" fillId="4" borderId="0" xfId="0" applyFont="1" applyFill="1" applyProtection="1">
      <protection locked="0"/>
    </xf>
    <xf numFmtId="0" fontId="15" fillId="4" borderId="0" xfId="0" applyFont="1" applyFill="1" applyProtection="1">
      <protection locked="0"/>
    </xf>
    <xf numFmtId="0" fontId="3" fillId="4" borderId="1" xfId="0" applyFont="1" applyFill="1" applyBorder="1" applyAlignment="1">
      <alignment wrapText="1"/>
    </xf>
    <xf numFmtId="0" fontId="9" fillId="7" borderId="1" xfId="0" applyFont="1" applyFill="1" applyBorder="1" applyAlignment="1">
      <alignment vertical="top" wrapText="1"/>
    </xf>
    <xf numFmtId="0" fontId="2" fillId="4" borderId="1" xfId="3" applyNumberFormat="1" applyFont="1" applyFill="1" applyBorder="1" applyAlignment="1">
      <alignment wrapText="1"/>
    </xf>
  </cellXfs>
  <cellStyles count="4">
    <cellStyle name="Dobro" xfId="3" builtinId="26"/>
    <cellStyle name="Navadno" xfId="0" builtinId="0"/>
    <cellStyle name="Navadno 2" xfId="1"/>
    <cellStyle name="Normal_Sheet1" xfId="2"/>
  </cellStyles>
  <dxfs count="0"/>
  <tableStyles count="0" defaultTableStyle="TableStyleMedium9" defaultPivotStyle="PivotStyleLight16"/>
  <colors>
    <mruColors>
      <color rgb="FFFF66CC"/>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topLeftCell="A13" zoomScale="130" zoomScaleNormal="130" workbookViewId="0">
      <selection activeCell="B15" sqref="B15"/>
    </sheetView>
  </sheetViews>
  <sheetFormatPr defaultColWidth="9.140625"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8.42578125" style="8" customWidth="1"/>
    <col min="7" max="7" width="15.5703125" style="27" customWidth="1"/>
    <col min="8" max="8" width="10.28515625" style="27" customWidth="1"/>
    <col min="9" max="9" width="12.42578125" style="134" customWidth="1"/>
    <col min="10" max="10" width="21.7109375" style="88" customWidth="1"/>
    <col min="11" max="11" width="21.7109375" style="126" customWidth="1"/>
    <col min="12" max="12" width="21.7109375" style="88" customWidth="1"/>
    <col min="13" max="13" width="16.28515625" style="89" customWidth="1"/>
    <col min="14" max="14" width="16.7109375" style="89" customWidth="1"/>
    <col min="15" max="16384" width="9.140625" style="109"/>
  </cols>
  <sheetData>
    <row r="1" spans="1:14" s="8" customFormat="1" x14ac:dyDescent="0.25">
      <c r="A1" s="151" t="s">
        <v>40</v>
      </c>
      <c r="B1" s="3"/>
      <c r="C1" s="4"/>
      <c r="D1" s="5"/>
      <c r="E1" s="5"/>
      <c r="F1" s="5"/>
      <c r="G1" s="58"/>
      <c r="H1" s="7"/>
      <c r="I1" s="116"/>
      <c r="J1" s="1"/>
      <c r="K1" s="1"/>
      <c r="L1" s="1"/>
    </row>
    <row r="2" spans="1:14" s="8" customFormat="1" ht="13.9" x14ac:dyDescent="0.25">
      <c r="A2" s="28"/>
      <c r="B2" s="3"/>
      <c r="C2" s="4"/>
      <c r="D2" s="5"/>
      <c r="E2" s="5"/>
      <c r="F2" s="5"/>
      <c r="G2" s="58"/>
      <c r="H2" s="7"/>
      <c r="I2" s="116"/>
      <c r="J2" s="1"/>
      <c r="K2" s="1"/>
      <c r="L2" s="1"/>
    </row>
    <row r="3" spans="1:14" s="8" customFormat="1" ht="13.9" x14ac:dyDescent="0.25">
      <c r="A3" s="29" t="s">
        <v>0</v>
      </c>
      <c r="B3" s="10"/>
      <c r="C3" s="4"/>
      <c r="D3" s="5"/>
      <c r="E3" s="5"/>
      <c r="F3" s="5"/>
      <c r="G3" s="58"/>
      <c r="H3" s="7"/>
      <c r="I3" s="116"/>
      <c r="J3" s="61" t="s">
        <v>108</v>
      </c>
      <c r="K3" s="61"/>
      <c r="L3" s="1"/>
    </row>
    <row r="4" spans="1:14" ht="13.9" x14ac:dyDescent="0.25">
      <c r="A4" s="53"/>
      <c r="B4" s="45"/>
      <c r="C4" s="4"/>
      <c r="D4" s="5"/>
      <c r="E4" s="5"/>
      <c r="F4" s="5"/>
      <c r="G4" s="6"/>
      <c r="H4" s="65"/>
      <c r="I4" s="66"/>
      <c r="J4" s="54"/>
      <c r="K4" s="54"/>
      <c r="L4" s="54"/>
      <c r="N4" s="109"/>
    </row>
    <row r="5" spans="1:14" ht="13.9" x14ac:dyDescent="0.25">
      <c r="A5" s="52"/>
      <c r="B5" s="3"/>
      <c r="C5" s="4"/>
      <c r="D5" s="5"/>
      <c r="E5" s="5"/>
      <c r="F5" s="5"/>
      <c r="G5" s="6"/>
      <c r="H5" s="65"/>
      <c r="I5" s="66"/>
      <c r="J5" s="54"/>
      <c r="K5" s="54"/>
      <c r="L5" s="54"/>
      <c r="N5" s="109"/>
    </row>
    <row r="6" spans="1:14" s="8" customFormat="1" x14ac:dyDescent="0.25">
      <c r="A6" s="3"/>
      <c r="B6" s="2" t="s">
        <v>17</v>
      </c>
      <c r="C6" s="4"/>
      <c r="D6" s="5"/>
      <c r="E6" s="5"/>
      <c r="F6" s="5"/>
      <c r="G6" s="6"/>
      <c r="H6" s="65"/>
      <c r="I6" s="66"/>
      <c r="J6" s="67"/>
      <c r="K6" s="124"/>
      <c r="L6" s="67"/>
    </row>
    <row r="7" spans="1:14" s="8" customFormat="1" ht="13.9" x14ac:dyDescent="0.25">
      <c r="A7" s="11"/>
      <c r="B7" s="12"/>
      <c r="C7" s="13"/>
      <c r="D7" s="14"/>
      <c r="E7" s="14"/>
      <c r="F7" s="14"/>
      <c r="G7" s="77"/>
      <c r="H7" s="69"/>
      <c r="I7" s="66"/>
      <c r="J7" s="67"/>
      <c r="K7" s="124"/>
      <c r="L7" s="67"/>
    </row>
    <row r="8" spans="1:14" s="8" customFormat="1" ht="48" customHeight="1" x14ac:dyDescent="0.25">
      <c r="A8" s="142" t="s">
        <v>1</v>
      </c>
      <c r="B8" s="142" t="s">
        <v>2</v>
      </c>
      <c r="C8" s="142" t="s">
        <v>3</v>
      </c>
      <c r="D8" s="142" t="s">
        <v>4</v>
      </c>
      <c r="E8" s="177" t="s">
        <v>5</v>
      </c>
      <c r="F8" s="142" t="s">
        <v>6</v>
      </c>
      <c r="G8" s="144" t="s">
        <v>7</v>
      </c>
      <c r="H8" s="178" t="s">
        <v>8</v>
      </c>
      <c r="I8" s="147" t="s">
        <v>9</v>
      </c>
      <c r="J8" s="145" t="s">
        <v>13</v>
      </c>
      <c r="K8" s="145" t="s">
        <v>25</v>
      </c>
      <c r="L8" s="145" t="s">
        <v>29</v>
      </c>
    </row>
    <row r="9" spans="1:14" s="8" customFormat="1" ht="93.75" customHeight="1" x14ac:dyDescent="0.25">
      <c r="A9" s="15">
        <v>1</v>
      </c>
      <c r="B9" s="190" t="s">
        <v>112</v>
      </c>
      <c r="C9" s="191" t="s">
        <v>10</v>
      </c>
      <c r="D9" s="17"/>
      <c r="E9" s="19"/>
      <c r="F9" s="180">
        <v>1000</v>
      </c>
      <c r="G9" s="181"/>
      <c r="H9" s="63">
        <v>9.5</v>
      </c>
      <c r="I9" s="70">
        <f>G9+(G9*H9%)</f>
        <v>0</v>
      </c>
      <c r="J9" s="182">
        <f>F9*G9</f>
        <v>0</v>
      </c>
      <c r="K9" s="125">
        <f>J9*3</f>
        <v>0</v>
      </c>
      <c r="L9" s="71">
        <f>F9*I9</f>
        <v>0</v>
      </c>
    </row>
    <row r="10" spans="1:14" s="8" customFormat="1" ht="91.5" customHeight="1" x14ac:dyDescent="0.25">
      <c r="A10" s="15">
        <v>2</v>
      </c>
      <c r="B10" s="190" t="s">
        <v>113</v>
      </c>
      <c r="C10" s="191" t="s">
        <v>10</v>
      </c>
      <c r="D10" s="17"/>
      <c r="E10" s="19"/>
      <c r="F10" s="40">
        <v>3000</v>
      </c>
      <c r="G10" s="133"/>
      <c r="H10" s="63">
        <v>9.5</v>
      </c>
      <c r="I10" s="70">
        <f t="shared" ref="I10:I15" si="0">G10+(G10*H10%)</f>
        <v>0</v>
      </c>
      <c r="J10" s="182">
        <f t="shared" ref="J10:J15" si="1">F10*G10</f>
        <v>0</v>
      </c>
      <c r="K10" s="125">
        <f t="shared" ref="K10:K15" si="2">J10*3</f>
        <v>0</v>
      </c>
      <c r="L10" s="71">
        <f t="shared" ref="L10:L15" si="3">F10*I10</f>
        <v>0</v>
      </c>
    </row>
    <row r="11" spans="1:14" s="8" customFormat="1" ht="90" customHeight="1" x14ac:dyDescent="0.25">
      <c r="A11" s="15">
        <v>3</v>
      </c>
      <c r="B11" s="190" t="s">
        <v>114</v>
      </c>
      <c r="C11" s="191" t="s">
        <v>10</v>
      </c>
      <c r="D11" s="17"/>
      <c r="E11" s="19"/>
      <c r="F11" s="40">
        <v>5000</v>
      </c>
      <c r="G11" s="133"/>
      <c r="H11" s="63" t="s">
        <v>45</v>
      </c>
      <c r="I11" s="70">
        <f t="shared" si="0"/>
        <v>0</v>
      </c>
      <c r="J11" s="182">
        <f t="shared" si="1"/>
        <v>0</v>
      </c>
      <c r="K11" s="125">
        <f t="shared" si="2"/>
        <v>0</v>
      </c>
      <c r="L11" s="71">
        <f t="shared" si="3"/>
        <v>0</v>
      </c>
    </row>
    <row r="12" spans="1:14" x14ac:dyDescent="0.25">
      <c r="A12" s="15">
        <v>4</v>
      </c>
      <c r="B12" s="31" t="s">
        <v>211</v>
      </c>
      <c r="C12" s="21" t="s">
        <v>10</v>
      </c>
      <c r="D12" s="21"/>
      <c r="E12" s="19"/>
      <c r="F12" s="23">
        <v>1500</v>
      </c>
      <c r="G12" s="133"/>
      <c r="H12" s="63">
        <v>22</v>
      </c>
      <c r="I12" s="70">
        <f t="shared" si="0"/>
        <v>0</v>
      </c>
      <c r="J12" s="182">
        <f t="shared" si="1"/>
        <v>0</v>
      </c>
      <c r="K12" s="125">
        <f t="shared" si="2"/>
        <v>0</v>
      </c>
      <c r="L12" s="71">
        <f t="shared" si="3"/>
        <v>0</v>
      </c>
      <c r="N12" s="109"/>
    </row>
    <row r="13" spans="1:14" s="22" customFormat="1" ht="30" x14ac:dyDescent="0.25">
      <c r="A13" s="15">
        <v>5</v>
      </c>
      <c r="B13" s="20" t="s">
        <v>212</v>
      </c>
      <c r="C13" s="21" t="s">
        <v>10</v>
      </c>
      <c r="D13" s="21"/>
      <c r="E13" s="19"/>
      <c r="F13" s="23">
        <v>75</v>
      </c>
      <c r="G13" s="133"/>
      <c r="H13" s="63">
        <v>22</v>
      </c>
      <c r="I13" s="70">
        <f t="shared" si="0"/>
        <v>0</v>
      </c>
      <c r="J13" s="182">
        <f t="shared" si="1"/>
        <v>0</v>
      </c>
      <c r="K13" s="125">
        <f t="shared" si="2"/>
        <v>0</v>
      </c>
      <c r="L13" s="71">
        <f t="shared" si="3"/>
        <v>0</v>
      </c>
      <c r="M13" s="8"/>
    </row>
    <row r="14" spans="1:14" s="22" customFormat="1" ht="60" x14ac:dyDescent="0.25">
      <c r="A14" s="15">
        <v>6</v>
      </c>
      <c r="B14" s="20" t="s">
        <v>380</v>
      </c>
      <c r="C14" s="21" t="s">
        <v>10</v>
      </c>
      <c r="D14" s="18"/>
      <c r="E14" s="19"/>
      <c r="F14" s="23">
        <v>2000</v>
      </c>
      <c r="G14" s="133"/>
      <c r="H14" s="63">
        <v>22</v>
      </c>
      <c r="I14" s="70">
        <f t="shared" si="0"/>
        <v>0</v>
      </c>
      <c r="J14" s="182">
        <f t="shared" si="1"/>
        <v>0</v>
      </c>
      <c r="K14" s="125">
        <f t="shared" si="2"/>
        <v>0</v>
      </c>
      <c r="L14" s="71">
        <f t="shared" si="3"/>
        <v>0</v>
      </c>
      <c r="M14" s="8"/>
    </row>
    <row r="15" spans="1:14" s="22" customFormat="1" ht="90.75" customHeight="1" x14ac:dyDescent="0.25">
      <c r="A15" s="15">
        <v>7</v>
      </c>
      <c r="B15" s="20" t="s">
        <v>213</v>
      </c>
      <c r="C15" s="21" t="s">
        <v>10</v>
      </c>
      <c r="D15" s="18"/>
      <c r="E15" s="19"/>
      <c r="F15" s="23">
        <v>350</v>
      </c>
      <c r="G15" s="133"/>
      <c r="H15" s="63">
        <v>22</v>
      </c>
      <c r="I15" s="70">
        <f t="shared" si="0"/>
        <v>0</v>
      </c>
      <c r="J15" s="182">
        <f t="shared" si="1"/>
        <v>0</v>
      </c>
      <c r="K15" s="125">
        <f t="shared" si="2"/>
        <v>0</v>
      </c>
      <c r="L15" s="71">
        <f t="shared" si="3"/>
        <v>0</v>
      </c>
      <c r="M15" s="8"/>
    </row>
    <row r="16" spans="1:14" s="22" customFormat="1" x14ac:dyDescent="0.25">
      <c r="A16" s="15"/>
      <c r="B16" s="34" t="s">
        <v>210</v>
      </c>
      <c r="C16" s="35" t="s">
        <v>11</v>
      </c>
      <c r="D16" s="72" t="s">
        <v>12</v>
      </c>
      <c r="E16" s="73" t="s">
        <v>12</v>
      </c>
      <c r="F16" s="73" t="s">
        <v>12</v>
      </c>
      <c r="G16" s="79" t="s">
        <v>12</v>
      </c>
      <c r="H16" s="179" t="s">
        <v>12</v>
      </c>
      <c r="I16" s="74" t="s">
        <v>12</v>
      </c>
      <c r="J16" s="75">
        <f>SUM(J9:J15)</f>
        <v>0</v>
      </c>
      <c r="K16" s="74" t="s">
        <v>12</v>
      </c>
      <c r="L16" s="75">
        <f>SUM(L9:L15)</f>
        <v>0</v>
      </c>
      <c r="M16" s="24"/>
    </row>
    <row r="17" spans="1:13" s="8" customFormat="1" x14ac:dyDescent="0.25">
      <c r="A17" s="15"/>
      <c r="B17" s="34" t="s">
        <v>24</v>
      </c>
      <c r="C17" s="35" t="s">
        <v>11</v>
      </c>
      <c r="D17" s="72" t="s">
        <v>12</v>
      </c>
      <c r="E17" s="73" t="s">
        <v>12</v>
      </c>
      <c r="F17" s="73" t="s">
        <v>12</v>
      </c>
      <c r="G17" s="79" t="s">
        <v>12</v>
      </c>
      <c r="H17" s="179" t="s">
        <v>12</v>
      </c>
      <c r="I17" s="74" t="s">
        <v>12</v>
      </c>
      <c r="J17" s="76">
        <f>J16*3</f>
        <v>0</v>
      </c>
      <c r="K17" s="74" t="s">
        <v>12</v>
      </c>
      <c r="L17" s="76">
        <f>L16*3</f>
        <v>0</v>
      </c>
      <c r="M17" s="22"/>
    </row>
  </sheetData>
  <pageMargins left="0.7" right="0.7" top="0.75" bottom="0.75" header="0.3" footer="0.3"/>
  <pageSetup paperSize="9" orientation="portrait" r:id="rId1"/>
  <ignoredErrors>
    <ignoredError sqref="H11" numberStoredAsText="1"/>
    <ignoredError sqref="J17 J9:J15 K9:K15 L17 J16:L16 L9:L15"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tabSelected="1" topLeftCell="B7" zoomScale="120" zoomScaleNormal="120" workbookViewId="0">
      <selection activeCell="C18" sqref="C18"/>
    </sheetView>
  </sheetViews>
  <sheetFormatPr defaultColWidth="9.140625"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8.42578125" style="8" customWidth="1"/>
    <col min="7" max="7" width="15.5703125" style="27" customWidth="1"/>
    <col min="8" max="8" width="10.28515625" style="27" customWidth="1"/>
    <col min="9" max="9" width="12.42578125" style="134" customWidth="1"/>
    <col min="10" max="10" width="21.7109375" style="88" customWidth="1"/>
    <col min="11" max="11" width="21.7109375" style="126" customWidth="1"/>
    <col min="12" max="12" width="21.7109375" style="88" customWidth="1"/>
    <col min="13" max="13" width="16.28515625" style="89" customWidth="1"/>
    <col min="14" max="14" width="16.7109375" style="89" customWidth="1"/>
    <col min="15" max="16384" width="9.140625" style="109"/>
  </cols>
  <sheetData>
    <row r="1" spans="1:14" s="8" customFormat="1" x14ac:dyDescent="0.25">
      <c r="A1" s="151" t="s">
        <v>40</v>
      </c>
      <c r="B1" s="3"/>
      <c r="C1" s="4"/>
      <c r="D1" s="5"/>
      <c r="E1" s="5"/>
      <c r="F1" s="5"/>
      <c r="G1" s="58"/>
      <c r="H1" s="7"/>
      <c r="I1" s="116"/>
      <c r="J1" s="1"/>
      <c r="K1" s="1"/>
      <c r="L1" s="1"/>
    </row>
    <row r="2" spans="1:14" s="8" customFormat="1" ht="13.9" x14ac:dyDescent="0.25">
      <c r="A2" s="28"/>
      <c r="B2" s="3"/>
      <c r="C2" s="4"/>
      <c r="D2" s="5"/>
      <c r="E2" s="5"/>
      <c r="F2" s="5"/>
      <c r="G2" s="58"/>
      <c r="H2" s="7"/>
      <c r="I2" s="116"/>
      <c r="J2" s="1"/>
      <c r="K2" s="1"/>
      <c r="L2" s="1"/>
    </row>
    <row r="3" spans="1:14" s="8" customFormat="1" ht="13.9" x14ac:dyDescent="0.25">
      <c r="A3" s="29" t="s">
        <v>0</v>
      </c>
      <c r="B3" s="10"/>
      <c r="C3" s="4"/>
      <c r="D3" s="5"/>
      <c r="E3" s="5"/>
      <c r="F3" s="5"/>
      <c r="G3" s="58"/>
      <c r="H3" s="7"/>
      <c r="I3" s="116"/>
      <c r="J3" s="61" t="s">
        <v>108</v>
      </c>
      <c r="K3" s="61"/>
      <c r="L3" s="1"/>
    </row>
    <row r="4" spans="1:14" ht="13.9" x14ac:dyDescent="0.25">
      <c r="A4" s="53"/>
      <c r="B4" s="45"/>
      <c r="C4" s="4"/>
      <c r="D4" s="5"/>
      <c r="E4" s="5"/>
      <c r="F4" s="5"/>
      <c r="G4" s="6"/>
      <c r="H4" s="65"/>
      <c r="I4" s="66"/>
      <c r="J4" s="54"/>
      <c r="K4" s="54"/>
      <c r="L4" s="54"/>
      <c r="N4" s="109"/>
    </row>
    <row r="5" spans="1:14" ht="13.9" x14ac:dyDescent="0.25">
      <c r="A5" s="52"/>
      <c r="B5" s="3"/>
      <c r="C5" s="4"/>
      <c r="D5" s="5"/>
      <c r="E5" s="5"/>
      <c r="F5" s="5"/>
      <c r="G5" s="6"/>
      <c r="H5" s="65"/>
      <c r="I5" s="66"/>
      <c r="J5" s="54"/>
      <c r="K5" s="54"/>
      <c r="L5" s="54"/>
      <c r="N5" s="109"/>
    </row>
    <row r="6" spans="1:14" s="8" customFormat="1" x14ac:dyDescent="0.25">
      <c r="A6" s="3"/>
      <c r="B6" s="2" t="s">
        <v>106</v>
      </c>
      <c r="C6" s="4"/>
      <c r="D6" s="5"/>
      <c r="E6" s="5"/>
      <c r="F6" s="5"/>
      <c r="G6" s="6"/>
      <c r="H6" s="65"/>
      <c r="I6" s="66"/>
      <c r="J6" s="67"/>
      <c r="K6" s="124"/>
      <c r="L6" s="67"/>
    </row>
    <row r="7" spans="1:14" s="8" customFormat="1" ht="13.9" x14ac:dyDescent="0.25">
      <c r="A7" s="11"/>
      <c r="B7" s="12"/>
      <c r="C7" s="13"/>
      <c r="D7" s="14"/>
      <c r="E7" s="14"/>
      <c r="F7" s="14"/>
      <c r="G7" s="77"/>
      <c r="H7" s="69"/>
      <c r="I7" s="66"/>
      <c r="J7" s="67"/>
      <c r="K7" s="124"/>
      <c r="L7" s="67"/>
    </row>
    <row r="8" spans="1:14" s="8" customFormat="1" ht="48" customHeight="1" x14ac:dyDescent="0.25">
      <c r="A8" s="142" t="s">
        <v>1</v>
      </c>
      <c r="B8" s="142" t="s">
        <v>2</v>
      </c>
      <c r="C8" s="142" t="s">
        <v>3</v>
      </c>
      <c r="D8" s="142" t="s">
        <v>4</v>
      </c>
      <c r="E8" s="142" t="s">
        <v>5</v>
      </c>
      <c r="F8" s="142" t="s">
        <v>6</v>
      </c>
      <c r="G8" s="144" t="s">
        <v>7</v>
      </c>
      <c r="H8" s="143" t="s">
        <v>8</v>
      </c>
      <c r="I8" s="147" t="s">
        <v>9</v>
      </c>
      <c r="J8" s="145" t="s">
        <v>13</v>
      </c>
      <c r="K8" s="145" t="s">
        <v>25</v>
      </c>
      <c r="L8" s="145" t="s">
        <v>29</v>
      </c>
    </row>
    <row r="9" spans="1:14" s="204" customFormat="1" ht="75" x14ac:dyDescent="0.25">
      <c r="A9" s="197">
        <v>1</v>
      </c>
      <c r="B9" s="198" t="s">
        <v>202</v>
      </c>
      <c r="C9" s="191" t="s">
        <v>10</v>
      </c>
      <c r="D9" s="191"/>
      <c r="E9" s="199"/>
      <c r="F9" s="191">
        <v>1000</v>
      </c>
      <c r="G9" s="200"/>
      <c r="H9" s="201">
        <v>9.5</v>
      </c>
      <c r="I9" s="202">
        <f>G9+(G9*H9%)</f>
        <v>0</v>
      </c>
      <c r="J9" s="203">
        <f>F9*G9</f>
        <v>0</v>
      </c>
      <c r="K9" s="203">
        <f>J9*3</f>
        <v>0</v>
      </c>
      <c r="L9" s="203">
        <f>F9*I9</f>
        <v>0</v>
      </c>
    </row>
    <row r="10" spans="1:14" s="204" customFormat="1" ht="78.75" customHeight="1" x14ac:dyDescent="0.25">
      <c r="A10" s="197">
        <v>2</v>
      </c>
      <c r="B10" s="198" t="s">
        <v>203</v>
      </c>
      <c r="C10" s="191" t="s">
        <v>10</v>
      </c>
      <c r="D10" s="191"/>
      <c r="E10" s="199"/>
      <c r="F10" s="191">
        <v>2000</v>
      </c>
      <c r="G10" s="200"/>
      <c r="H10" s="201">
        <v>9.5</v>
      </c>
      <c r="I10" s="202">
        <f t="shared" ref="I10:I16" si="0">G10+(G10*H10%)</f>
        <v>0</v>
      </c>
      <c r="J10" s="203">
        <f t="shared" ref="J10:J16" si="1">F10*G10</f>
        <v>0</v>
      </c>
      <c r="K10" s="203">
        <f t="shared" ref="K10:K16" si="2">J10*3</f>
        <v>0</v>
      </c>
      <c r="L10" s="203">
        <f t="shared" ref="L10:L16" si="3">F10*I10</f>
        <v>0</v>
      </c>
    </row>
    <row r="11" spans="1:14" s="204" customFormat="1" ht="76.5" customHeight="1" x14ac:dyDescent="0.25">
      <c r="A11" s="197">
        <v>3</v>
      </c>
      <c r="B11" s="198" t="s">
        <v>204</v>
      </c>
      <c r="C11" s="191" t="s">
        <v>10</v>
      </c>
      <c r="D11" s="191"/>
      <c r="E11" s="199"/>
      <c r="F11" s="191">
        <v>5000</v>
      </c>
      <c r="G11" s="200"/>
      <c r="H11" s="201">
        <v>9.5</v>
      </c>
      <c r="I11" s="202">
        <f t="shared" si="0"/>
        <v>0</v>
      </c>
      <c r="J11" s="203">
        <f t="shared" si="1"/>
        <v>0</v>
      </c>
      <c r="K11" s="203">
        <f t="shared" si="2"/>
        <v>0</v>
      </c>
      <c r="L11" s="203">
        <f t="shared" si="3"/>
        <v>0</v>
      </c>
    </row>
    <row r="12" spans="1:14" s="204" customFormat="1" ht="77.25" customHeight="1" x14ac:dyDescent="0.25">
      <c r="A12" s="197">
        <v>4</v>
      </c>
      <c r="B12" s="198" t="s">
        <v>205</v>
      </c>
      <c r="C12" s="191" t="s">
        <v>10</v>
      </c>
      <c r="D12" s="191"/>
      <c r="E12" s="199"/>
      <c r="F12" s="191">
        <v>500</v>
      </c>
      <c r="G12" s="200"/>
      <c r="H12" s="201">
        <v>9.5</v>
      </c>
      <c r="I12" s="202">
        <f t="shared" si="0"/>
        <v>0</v>
      </c>
      <c r="J12" s="203">
        <f t="shared" si="1"/>
        <v>0</v>
      </c>
      <c r="K12" s="203">
        <f t="shared" si="2"/>
        <v>0</v>
      </c>
      <c r="L12" s="203">
        <f t="shared" si="3"/>
        <v>0</v>
      </c>
    </row>
    <row r="13" spans="1:14" s="204" customFormat="1" ht="79.5" customHeight="1" x14ac:dyDescent="0.25">
      <c r="A13" s="197">
        <v>5</v>
      </c>
      <c r="B13" s="198" t="s">
        <v>206</v>
      </c>
      <c r="C13" s="191" t="s">
        <v>10</v>
      </c>
      <c r="D13" s="191"/>
      <c r="E13" s="199"/>
      <c r="F13" s="191">
        <v>2000</v>
      </c>
      <c r="G13" s="200"/>
      <c r="H13" s="201">
        <v>9.5</v>
      </c>
      <c r="I13" s="202">
        <f t="shared" si="0"/>
        <v>0</v>
      </c>
      <c r="J13" s="203">
        <f t="shared" si="1"/>
        <v>0</v>
      </c>
      <c r="K13" s="203">
        <f t="shared" si="2"/>
        <v>0</v>
      </c>
      <c r="L13" s="203">
        <f t="shared" si="3"/>
        <v>0</v>
      </c>
    </row>
    <row r="14" spans="1:14" s="204" customFormat="1" ht="76.5" customHeight="1" x14ac:dyDescent="0.25">
      <c r="A14" s="197">
        <v>6</v>
      </c>
      <c r="B14" s="198" t="s">
        <v>207</v>
      </c>
      <c r="C14" s="191" t="s">
        <v>10</v>
      </c>
      <c r="D14" s="191"/>
      <c r="E14" s="199"/>
      <c r="F14" s="191">
        <v>10000</v>
      </c>
      <c r="G14" s="200"/>
      <c r="H14" s="201">
        <v>9.5</v>
      </c>
      <c r="I14" s="202">
        <f t="shared" si="0"/>
        <v>0</v>
      </c>
      <c r="J14" s="203">
        <f t="shared" si="1"/>
        <v>0</v>
      </c>
      <c r="K14" s="203">
        <f t="shared" si="2"/>
        <v>0</v>
      </c>
      <c r="L14" s="203">
        <f t="shared" si="3"/>
        <v>0</v>
      </c>
    </row>
    <row r="15" spans="1:14" s="204" customFormat="1" ht="77.25" customHeight="1" x14ac:dyDescent="0.25">
      <c r="A15" s="197">
        <v>7</v>
      </c>
      <c r="B15" s="198" t="s">
        <v>208</v>
      </c>
      <c r="C15" s="191" t="s">
        <v>10</v>
      </c>
      <c r="D15" s="191"/>
      <c r="E15" s="199"/>
      <c r="F15" s="191">
        <v>20000</v>
      </c>
      <c r="G15" s="200"/>
      <c r="H15" s="201">
        <v>9.5</v>
      </c>
      <c r="I15" s="202">
        <f t="shared" si="0"/>
        <v>0</v>
      </c>
      <c r="J15" s="203">
        <f t="shared" si="1"/>
        <v>0</v>
      </c>
      <c r="K15" s="203">
        <f t="shared" si="2"/>
        <v>0</v>
      </c>
      <c r="L15" s="203">
        <f t="shared" si="3"/>
        <v>0</v>
      </c>
    </row>
    <row r="16" spans="1:14" s="204" customFormat="1" ht="79.5" customHeight="1" x14ac:dyDescent="0.25">
      <c r="A16" s="197">
        <v>8</v>
      </c>
      <c r="B16" s="198" t="s">
        <v>209</v>
      </c>
      <c r="C16" s="191" t="s">
        <v>10</v>
      </c>
      <c r="D16" s="191"/>
      <c r="E16" s="199"/>
      <c r="F16" s="191">
        <v>500</v>
      </c>
      <c r="G16" s="200"/>
      <c r="H16" s="201">
        <v>9.5</v>
      </c>
      <c r="I16" s="202">
        <f t="shared" si="0"/>
        <v>0</v>
      </c>
      <c r="J16" s="203">
        <f t="shared" si="1"/>
        <v>0</v>
      </c>
      <c r="K16" s="203">
        <f t="shared" si="2"/>
        <v>0</v>
      </c>
      <c r="L16" s="203">
        <f t="shared" si="3"/>
        <v>0</v>
      </c>
    </row>
    <row r="17" spans="1:13" s="22" customFormat="1" x14ac:dyDescent="0.25">
      <c r="A17" s="15"/>
      <c r="B17" s="34" t="s">
        <v>210</v>
      </c>
      <c r="C17" s="35" t="s">
        <v>11</v>
      </c>
      <c r="D17" s="72" t="s">
        <v>12</v>
      </c>
      <c r="E17" s="73" t="s">
        <v>12</v>
      </c>
      <c r="F17" s="73" t="s">
        <v>12</v>
      </c>
      <c r="G17" s="79" t="s">
        <v>12</v>
      </c>
      <c r="H17" s="179" t="s">
        <v>12</v>
      </c>
      <c r="I17" s="74" t="s">
        <v>12</v>
      </c>
      <c r="J17" s="75">
        <f>SUM(J9:J16)</f>
        <v>0</v>
      </c>
      <c r="K17" s="74" t="s">
        <v>12</v>
      </c>
      <c r="L17" s="75">
        <f>SUM(L9:L16)</f>
        <v>0</v>
      </c>
      <c r="M17" s="24"/>
    </row>
    <row r="18" spans="1:13" s="8" customFormat="1" x14ac:dyDescent="0.25">
      <c r="A18" s="15"/>
      <c r="B18" s="34" t="s">
        <v>24</v>
      </c>
      <c r="C18" s="35" t="s">
        <v>11</v>
      </c>
      <c r="D18" s="72" t="s">
        <v>12</v>
      </c>
      <c r="E18" s="73" t="s">
        <v>12</v>
      </c>
      <c r="F18" s="73" t="s">
        <v>12</v>
      </c>
      <c r="G18" s="79" t="s">
        <v>12</v>
      </c>
      <c r="H18" s="179" t="s">
        <v>12</v>
      </c>
      <c r="I18" s="74" t="s">
        <v>12</v>
      </c>
      <c r="J18" s="76">
        <f>J17*3</f>
        <v>0</v>
      </c>
      <c r="K18" s="74" t="s">
        <v>12</v>
      </c>
      <c r="L18" s="76">
        <f>L17*3</f>
        <v>0</v>
      </c>
      <c r="M18" s="22"/>
    </row>
    <row r="19" spans="1:13" s="8" customFormat="1" x14ac:dyDescent="0.25">
      <c r="A19" s="114"/>
      <c r="B19" s="11"/>
      <c r="C19" s="13"/>
      <c r="D19" s="14"/>
      <c r="E19" s="14"/>
      <c r="F19" s="14"/>
      <c r="G19" s="77"/>
      <c r="H19" s="69"/>
      <c r="I19" s="66"/>
      <c r="J19" s="67"/>
      <c r="K19" s="124"/>
      <c r="L19" s="67"/>
    </row>
    <row r="20" spans="1:13" ht="15.75" x14ac:dyDescent="0.25">
      <c r="B20" s="278" t="s">
        <v>102</v>
      </c>
    </row>
  </sheetData>
  <pageMargins left="0.7" right="0.7" top="0.75" bottom="0.75" header="0.3" footer="0.3"/>
  <pageSetup paperSize="9" orientation="portrait" r:id="rId1"/>
  <ignoredErrors>
    <ignoredError sqref="H10:H16" numberStoredAsText="1"/>
    <ignoredError sqref="J9 J18 J10:J17 K9:K16 L9:L18"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topLeftCell="A13" zoomScale="136" zoomScaleNormal="136" workbookViewId="0">
      <selection activeCell="B12" sqref="B12"/>
    </sheetView>
  </sheetViews>
  <sheetFormatPr defaultColWidth="9.140625"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7.28515625" style="8" customWidth="1"/>
    <col min="7" max="7" width="15.5703125" style="27" customWidth="1"/>
    <col min="8" max="8" width="12.5703125" style="27" customWidth="1"/>
    <col min="9" max="9" width="12.42578125" style="134" customWidth="1"/>
    <col min="10" max="11" width="21.7109375" style="88" customWidth="1"/>
    <col min="12" max="12" width="17.42578125" style="89" customWidth="1"/>
    <col min="13" max="13" width="16.7109375" style="89" customWidth="1"/>
    <col min="14" max="16384" width="9.140625" style="109"/>
  </cols>
  <sheetData>
    <row r="1" spans="1:13" s="8" customFormat="1" x14ac:dyDescent="0.25">
      <c r="A1" s="151" t="s">
        <v>40</v>
      </c>
      <c r="B1" s="3"/>
      <c r="C1" s="4"/>
      <c r="D1" s="5"/>
      <c r="E1" s="5"/>
      <c r="F1" s="5"/>
      <c r="G1" s="58"/>
      <c r="H1" s="7"/>
      <c r="I1" s="1"/>
      <c r="J1" s="1"/>
      <c r="K1" s="1"/>
      <c r="L1" s="1"/>
    </row>
    <row r="2" spans="1:13" s="8" customFormat="1" ht="13.9" x14ac:dyDescent="0.25">
      <c r="A2" s="28"/>
      <c r="B2" s="3"/>
      <c r="C2" s="4"/>
      <c r="D2" s="5"/>
      <c r="E2" s="5"/>
      <c r="F2" s="5"/>
      <c r="G2" s="58"/>
      <c r="H2" s="7"/>
      <c r="I2" s="1"/>
      <c r="J2" s="1"/>
      <c r="K2" s="1"/>
      <c r="L2" s="1"/>
    </row>
    <row r="3" spans="1:13" x14ac:dyDescent="0.25">
      <c r="A3" s="9" t="s">
        <v>33</v>
      </c>
      <c r="B3" s="10"/>
      <c r="C3" s="4"/>
      <c r="D3" s="5"/>
      <c r="E3" s="5"/>
      <c r="F3" s="5"/>
      <c r="G3" s="6"/>
      <c r="H3" s="65"/>
      <c r="I3" s="66"/>
      <c r="J3" s="61" t="s">
        <v>108</v>
      </c>
      <c r="K3" s="68"/>
      <c r="L3" s="54"/>
    </row>
    <row r="4" spans="1:13" ht="13.9" x14ac:dyDescent="0.25">
      <c r="A4" s="53"/>
      <c r="B4" s="45"/>
      <c r="C4" s="4"/>
      <c r="D4" s="5"/>
      <c r="E4" s="5"/>
      <c r="F4" s="5"/>
      <c r="G4" s="6"/>
      <c r="H4" s="65"/>
      <c r="I4" s="66"/>
      <c r="J4" s="54"/>
      <c r="K4" s="54"/>
      <c r="L4" s="54"/>
    </row>
    <row r="5" spans="1:13" ht="13.9" x14ac:dyDescent="0.25">
      <c r="A5" s="52"/>
      <c r="B5" s="3"/>
      <c r="C5" s="4"/>
      <c r="D5" s="5"/>
      <c r="E5" s="5"/>
      <c r="F5" s="5"/>
      <c r="G5" s="6"/>
      <c r="H5" s="65"/>
      <c r="I5" s="66"/>
      <c r="J5" s="54"/>
      <c r="K5" s="54"/>
      <c r="L5" s="54"/>
    </row>
    <row r="6" spans="1:13" x14ac:dyDescent="0.25">
      <c r="A6" s="28"/>
      <c r="B6" s="2" t="s">
        <v>52</v>
      </c>
      <c r="C6" s="4"/>
      <c r="D6" s="5"/>
      <c r="E6" s="5"/>
      <c r="F6" s="5"/>
      <c r="G6" s="6"/>
      <c r="H6" s="65"/>
      <c r="I6" s="6"/>
      <c r="J6" s="41"/>
      <c r="K6" s="41"/>
      <c r="L6" s="58"/>
      <c r="M6" s="59"/>
    </row>
    <row r="7" spans="1:13" ht="13.9" x14ac:dyDescent="0.25">
      <c r="A7" s="111"/>
      <c r="B7" s="112"/>
      <c r="C7" s="112"/>
      <c r="D7" s="113"/>
      <c r="E7" s="113"/>
      <c r="F7" s="113"/>
      <c r="G7" s="77"/>
      <c r="H7" s="69"/>
      <c r="I7" s="77"/>
      <c r="J7" s="59"/>
      <c r="K7" s="41"/>
      <c r="L7" s="41"/>
      <c r="M7" s="41"/>
    </row>
    <row r="8" spans="1:13" ht="42.75" x14ac:dyDescent="0.25">
      <c r="A8" s="141" t="s">
        <v>1</v>
      </c>
      <c r="B8" s="142" t="s">
        <v>2</v>
      </c>
      <c r="C8" s="142" t="s">
        <v>3</v>
      </c>
      <c r="D8" s="142" t="s">
        <v>4</v>
      </c>
      <c r="E8" s="142" t="s">
        <v>5</v>
      </c>
      <c r="F8" s="142" t="s">
        <v>6</v>
      </c>
      <c r="G8" s="144" t="s">
        <v>7</v>
      </c>
      <c r="H8" s="143" t="s">
        <v>8</v>
      </c>
      <c r="I8" s="144" t="s">
        <v>9</v>
      </c>
      <c r="J8" s="145" t="s">
        <v>26</v>
      </c>
      <c r="K8" s="145" t="s">
        <v>39</v>
      </c>
      <c r="L8" s="145" t="s">
        <v>29</v>
      </c>
      <c r="M8" s="95"/>
    </row>
    <row r="9" spans="1:13" s="163" customFormat="1" ht="30" x14ac:dyDescent="0.25">
      <c r="A9" s="212" t="s">
        <v>18</v>
      </c>
      <c r="B9" s="198" t="s">
        <v>115</v>
      </c>
      <c r="C9" s="191" t="s">
        <v>10</v>
      </c>
      <c r="D9" s="213"/>
      <c r="E9" s="199"/>
      <c r="F9" s="191">
        <v>1000</v>
      </c>
      <c r="G9" s="214"/>
      <c r="H9" s="215">
        <v>9.5</v>
      </c>
      <c r="I9" s="214">
        <f>G9+(G9*H9%)</f>
        <v>0</v>
      </c>
      <c r="J9" s="216">
        <f>F9*G9</f>
        <v>0</v>
      </c>
      <c r="K9" s="216">
        <f>J9*3</f>
        <v>0</v>
      </c>
      <c r="L9" s="216">
        <f>F9*I9</f>
        <v>0</v>
      </c>
      <c r="M9" s="217"/>
    </row>
    <row r="10" spans="1:13" s="163" customFormat="1" ht="30" x14ac:dyDescent="0.25">
      <c r="A10" s="212" t="s">
        <v>19</v>
      </c>
      <c r="B10" s="198" t="s">
        <v>116</v>
      </c>
      <c r="C10" s="191" t="s">
        <v>10</v>
      </c>
      <c r="D10" s="213"/>
      <c r="E10" s="199"/>
      <c r="F10" s="191">
        <v>500</v>
      </c>
      <c r="G10" s="200"/>
      <c r="H10" s="215">
        <v>9.5</v>
      </c>
      <c r="I10" s="214">
        <f t="shared" ref="I10:I20" si="0">G10+(G10*H10%)</f>
        <v>0</v>
      </c>
      <c r="J10" s="216">
        <f t="shared" ref="J10:J20" si="1">F10*G10</f>
        <v>0</v>
      </c>
      <c r="K10" s="216">
        <f t="shared" ref="K10:K20" si="2">J10*3</f>
        <v>0</v>
      </c>
      <c r="L10" s="216">
        <f t="shared" ref="L10:L20" si="3">F10*I10</f>
        <v>0</v>
      </c>
      <c r="M10" s="217"/>
    </row>
    <row r="11" spans="1:13" s="163" customFormat="1" ht="30" x14ac:dyDescent="0.25">
      <c r="A11" s="212" t="s">
        <v>20</v>
      </c>
      <c r="B11" s="198" t="s">
        <v>216</v>
      </c>
      <c r="C11" s="191" t="s">
        <v>10</v>
      </c>
      <c r="D11" s="213"/>
      <c r="E11" s="199"/>
      <c r="F11" s="191">
        <v>1500</v>
      </c>
      <c r="G11" s="214"/>
      <c r="H11" s="215">
        <v>9.5</v>
      </c>
      <c r="I11" s="214">
        <f t="shared" si="0"/>
        <v>0</v>
      </c>
      <c r="J11" s="216">
        <f t="shared" si="1"/>
        <v>0</v>
      </c>
      <c r="K11" s="216">
        <f t="shared" si="2"/>
        <v>0</v>
      </c>
      <c r="L11" s="216">
        <f t="shared" si="3"/>
        <v>0</v>
      </c>
      <c r="M11" s="217"/>
    </row>
    <row r="12" spans="1:13" s="163" customFormat="1" ht="45" x14ac:dyDescent="0.25">
      <c r="A12" s="212" t="s">
        <v>73</v>
      </c>
      <c r="B12" s="198" t="s">
        <v>217</v>
      </c>
      <c r="C12" s="191" t="s">
        <v>10</v>
      </c>
      <c r="D12" s="213"/>
      <c r="E12" s="199"/>
      <c r="F12" s="191">
        <v>20000</v>
      </c>
      <c r="G12" s="200"/>
      <c r="H12" s="215">
        <v>9.5</v>
      </c>
      <c r="I12" s="214">
        <f t="shared" si="0"/>
        <v>0</v>
      </c>
      <c r="J12" s="216">
        <f t="shared" si="1"/>
        <v>0</v>
      </c>
      <c r="K12" s="216">
        <f t="shared" si="2"/>
        <v>0</v>
      </c>
      <c r="L12" s="216">
        <f t="shared" si="3"/>
        <v>0</v>
      </c>
      <c r="M12" s="217"/>
    </row>
    <row r="13" spans="1:13" s="163" customFormat="1" ht="30" x14ac:dyDescent="0.25">
      <c r="A13" s="212" t="s">
        <v>72</v>
      </c>
      <c r="B13" s="198" t="s">
        <v>199</v>
      </c>
      <c r="C13" s="191" t="s">
        <v>10</v>
      </c>
      <c r="D13" s="213"/>
      <c r="E13" s="199"/>
      <c r="F13" s="191">
        <v>2500</v>
      </c>
      <c r="G13" s="214"/>
      <c r="H13" s="215">
        <v>9.5</v>
      </c>
      <c r="I13" s="214">
        <f t="shared" si="0"/>
        <v>0</v>
      </c>
      <c r="J13" s="216">
        <f t="shared" si="1"/>
        <v>0</v>
      </c>
      <c r="K13" s="216">
        <f t="shared" si="2"/>
        <v>0</v>
      </c>
      <c r="L13" s="216">
        <f t="shared" si="3"/>
        <v>0</v>
      </c>
      <c r="M13" s="217"/>
    </row>
    <row r="14" spans="1:13" s="163" customFormat="1" ht="60" x14ac:dyDescent="0.25">
      <c r="A14" s="212" t="s">
        <v>74</v>
      </c>
      <c r="B14" s="198" t="s">
        <v>117</v>
      </c>
      <c r="C14" s="191" t="s">
        <v>10</v>
      </c>
      <c r="D14" s="213"/>
      <c r="E14" s="199"/>
      <c r="F14" s="191">
        <v>1000</v>
      </c>
      <c r="G14" s="200"/>
      <c r="H14" s="201">
        <v>9.5</v>
      </c>
      <c r="I14" s="214">
        <f t="shared" si="0"/>
        <v>0</v>
      </c>
      <c r="J14" s="216">
        <f t="shared" si="1"/>
        <v>0</v>
      </c>
      <c r="K14" s="216">
        <f t="shared" si="2"/>
        <v>0</v>
      </c>
      <c r="L14" s="216">
        <f t="shared" si="3"/>
        <v>0</v>
      </c>
      <c r="M14" s="218"/>
    </row>
    <row r="15" spans="1:13" s="163" customFormat="1" ht="30" x14ac:dyDescent="0.25">
      <c r="A15" s="212" t="s">
        <v>75</v>
      </c>
      <c r="B15" s="198" t="s">
        <v>215</v>
      </c>
      <c r="C15" s="191" t="s">
        <v>10</v>
      </c>
      <c r="D15" s="213"/>
      <c r="E15" s="199"/>
      <c r="F15" s="191">
        <v>500</v>
      </c>
      <c r="G15" s="200"/>
      <c r="H15" s="201">
        <v>9.5</v>
      </c>
      <c r="I15" s="214">
        <f t="shared" si="0"/>
        <v>0</v>
      </c>
      <c r="J15" s="216">
        <f t="shared" si="1"/>
        <v>0</v>
      </c>
      <c r="K15" s="216">
        <f t="shared" si="2"/>
        <v>0</v>
      </c>
      <c r="L15" s="216">
        <f t="shared" si="3"/>
        <v>0</v>
      </c>
      <c r="M15" s="218"/>
    </row>
    <row r="16" spans="1:13" s="163" customFormat="1" ht="30" x14ac:dyDescent="0.25">
      <c r="A16" s="212" t="s">
        <v>76</v>
      </c>
      <c r="B16" s="198" t="s">
        <v>118</v>
      </c>
      <c r="C16" s="191" t="s">
        <v>10</v>
      </c>
      <c r="D16" s="213"/>
      <c r="E16" s="199"/>
      <c r="F16" s="191">
        <v>200</v>
      </c>
      <c r="G16" s="200"/>
      <c r="H16" s="201">
        <v>9.5</v>
      </c>
      <c r="I16" s="214">
        <f t="shared" si="0"/>
        <v>0</v>
      </c>
      <c r="J16" s="216">
        <f t="shared" si="1"/>
        <v>0</v>
      </c>
      <c r="K16" s="216">
        <f t="shared" si="2"/>
        <v>0</v>
      </c>
      <c r="L16" s="216">
        <f t="shared" si="3"/>
        <v>0</v>
      </c>
      <c r="M16" s="218"/>
    </row>
    <row r="17" spans="1:13" s="163" customFormat="1" ht="30" x14ac:dyDescent="0.25">
      <c r="A17" s="212" t="s">
        <v>77</v>
      </c>
      <c r="B17" s="198" t="s">
        <v>119</v>
      </c>
      <c r="C17" s="191" t="s">
        <v>10</v>
      </c>
      <c r="D17" s="213"/>
      <c r="E17" s="199"/>
      <c r="F17" s="191">
        <v>200</v>
      </c>
      <c r="G17" s="200"/>
      <c r="H17" s="201">
        <v>9.5</v>
      </c>
      <c r="I17" s="214">
        <f t="shared" si="0"/>
        <v>0</v>
      </c>
      <c r="J17" s="216">
        <f t="shared" si="1"/>
        <v>0</v>
      </c>
      <c r="K17" s="216">
        <f t="shared" si="2"/>
        <v>0</v>
      </c>
      <c r="L17" s="216">
        <f t="shared" si="3"/>
        <v>0</v>
      </c>
      <c r="M17" s="218"/>
    </row>
    <row r="18" spans="1:13" s="163" customFormat="1" ht="30" x14ac:dyDescent="0.25">
      <c r="A18" s="212" t="s">
        <v>71</v>
      </c>
      <c r="B18" s="198" t="s">
        <v>200</v>
      </c>
      <c r="C18" s="191" t="s">
        <v>10</v>
      </c>
      <c r="D18" s="213"/>
      <c r="E18" s="199"/>
      <c r="F18" s="191">
        <v>200</v>
      </c>
      <c r="G18" s="200"/>
      <c r="H18" s="201">
        <v>9.5</v>
      </c>
      <c r="I18" s="214">
        <f t="shared" si="0"/>
        <v>0</v>
      </c>
      <c r="J18" s="216">
        <f t="shared" si="1"/>
        <v>0</v>
      </c>
      <c r="K18" s="216">
        <f t="shared" si="2"/>
        <v>0</v>
      </c>
      <c r="L18" s="216">
        <f t="shared" si="3"/>
        <v>0</v>
      </c>
      <c r="M18" s="218"/>
    </row>
    <row r="19" spans="1:13" s="163" customFormat="1" ht="30" x14ac:dyDescent="0.25">
      <c r="A19" s="212" t="s">
        <v>78</v>
      </c>
      <c r="B19" s="198" t="s">
        <v>201</v>
      </c>
      <c r="C19" s="191" t="s">
        <v>10</v>
      </c>
      <c r="D19" s="213"/>
      <c r="E19" s="199"/>
      <c r="F19" s="191">
        <v>200</v>
      </c>
      <c r="G19" s="200"/>
      <c r="H19" s="201">
        <v>9.5</v>
      </c>
      <c r="I19" s="214">
        <f t="shared" si="0"/>
        <v>0</v>
      </c>
      <c r="J19" s="216">
        <f t="shared" si="1"/>
        <v>0</v>
      </c>
      <c r="K19" s="216">
        <f t="shared" si="2"/>
        <v>0</v>
      </c>
      <c r="L19" s="216">
        <f t="shared" si="3"/>
        <v>0</v>
      </c>
      <c r="M19" s="218"/>
    </row>
    <row r="20" spans="1:13" s="163" customFormat="1" ht="30" x14ac:dyDescent="0.25">
      <c r="A20" s="212" t="s">
        <v>79</v>
      </c>
      <c r="B20" s="198" t="s">
        <v>120</v>
      </c>
      <c r="C20" s="191" t="s">
        <v>10</v>
      </c>
      <c r="D20" s="213"/>
      <c r="E20" s="199"/>
      <c r="F20" s="191">
        <v>100</v>
      </c>
      <c r="G20" s="200"/>
      <c r="H20" s="201">
        <v>9.5</v>
      </c>
      <c r="I20" s="214">
        <f t="shared" si="0"/>
        <v>0</v>
      </c>
      <c r="J20" s="216">
        <f t="shared" si="1"/>
        <v>0</v>
      </c>
      <c r="K20" s="216">
        <f t="shared" si="2"/>
        <v>0</v>
      </c>
      <c r="L20" s="216">
        <f t="shared" si="3"/>
        <v>0</v>
      </c>
      <c r="M20" s="218"/>
    </row>
    <row r="21" spans="1:13" x14ac:dyDescent="0.25">
      <c r="A21" s="49"/>
      <c r="B21" s="25" t="s">
        <v>214</v>
      </c>
      <c r="C21" s="35" t="s">
        <v>11</v>
      </c>
      <c r="D21" s="73" t="s">
        <v>12</v>
      </c>
      <c r="E21" s="73" t="s">
        <v>12</v>
      </c>
      <c r="F21" s="73" t="s">
        <v>12</v>
      </c>
      <c r="G21" s="79" t="s">
        <v>12</v>
      </c>
      <c r="H21" s="26" t="s">
        <v>12</v>
      </c>
      <c r="I21" s="79" t="s">
        <v>12</v>
      </c>
      <c r="J21" s="82">
        <f>SUM(J9:J20)</f>
        <v>0</v>
      </c>
      <c r="K21" s="79" t="s">
        <v>12</v>
      </c>
      <c r="L21" s="82">
        <f>SUM(L9:L20)</f>
        <v>0</v>
      </c>
    </row>
    <row r="22" spans="1:13" x14ac:dyDescent="0.25">
      <c r="A22" s="49"/>
      <c r="B22" s="34" t="s">
        <v>24</v>
      </c>
      <c r="C22" s="35" t="s">
        <v>11</v>
      </c>
      <c r="D22" s="73" t="s">
        <v>12</v>
      </c>
      <c r="E22" s="73" t="s">
        <v>12</v>
      </c>
      <c r="F22" s="73" t="s">
        <v>12</v>
      </c>
      <c r="G22" s="79" t="s">
        <v>12</v>
      </c>
      <c r="H22" s="26" t="s">
        <v>12</v>
      </c>
      <c r="I22" s="79" t="s">
        <v>12</v>
      </c>
      <c r="J22" s="82">
        <f>J21*3</f>
        <v>0</v>
      </c>
      <c r="K22" s="79" t="s">
        <v>12</v>
      </c>
      <c r="L22" s="82">
        <f>L21*3</f>
        <v>0</v>
      </c>
    </row>
  </sheetData>
  <pageMargins left="0.7" right="0.7" top="0.75" bottom="0.75" header="0.3" footer="0.3"/>
  <pageSetup paperSize="9" orientation="portrait" r:id="rId1"/>
  <ignoredErrors>
    <ignoredError sqref="A9:A20 H14" numberStoredAsText="1"/>
    <ignoredError sqref="I9:I20 J21:J22 L21:L2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topLeftCell="A37" zoomScale="120" zoomScaleNormal="120" workbookViewId="0">
      <selection activeCell="B27" sqref="B27"/>
    </sheetView>
  </sheetViews>
  <sheetFormatPr defaultColWidth="9.140625"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7.28515625" style="8" customWidth="1"/>
    <col min="7" max="7" width="15.5703125" style="27" customWidth="1"/>
    <col min="8" max="8" width="12.5703125" style="27" customWidth="1"/>
    <col min="9" max="9" width="12.42578125" style="134" customWidth="1"/>
    <col min="10" max="11" width="21.7109375" style="88" customWidth="1"/>
    <col min="12" max="12" width="17.42578125" style="89" customWidth="1"/>
    <col min="13" max="13" width="16.7109375" style="89" customWidth="1"/>
    <col min="14" max="16384" width="9.140625" style="109"/>
  </cols>
  <sheetData>
    <row r="1" spans="1:13" s="8" customFormat="1" x14ac:dyDescent="0.25">
      <c r="A1" s="151" t="s">
        <v>40</v>
      </c>
      <c r="B1" s="3"/>
      <c r="C1" s="4"/>
      <c r="D1" s="5"/>
      <c r="E1" s="5"/>
      <c r="F1" s="5"/>
      <c r="G1" s="58"/>
      <c r="H1" s="7"/>
      <c r="I1" s="1"/>
      <c r="J1" s="1"/>
      <c r="K1" s="1"/>
      <c r="L1" s="1"/>
    </row>
    <row r="2" spans="1:13" s="8" customFormat="1" ht="13.9" x14ac:dyDescent="0.25">
      <c r="A2" s="28"/>
      <c r="B2" s="3"/>
      <c r="C2" s="4"/>
      <c r="D2" s="5"/>
      <c r="E2" s="5"/>
      <c r="F2" s="5"/>
      <c r="G2" s="58"/>
      <c r="H2" s="7"/>
      <c r="I2" s="1"/>
      <c r="J2" s="1"/>
      <c r="K2" s="1"/>
      <c r="L2" s="1"/>
    </row>
    <row r="3" spans="1:13" x14ac:dyDescent="0.25">
      <c r="A3" s="9" t="s">
        <v>33</v>
      </c>
      <c r="B3" s="10"/>
      <c r="C3" s="4"/>
      <c r="D3" s="5"/>
      <c r="E3" s="5"/>
      <c r="F3" s="5"/>
      <c r="G3" s="6"/>
      <c r="H3" s="65"/>
      <c r="I3" s="66"/>
      <c r="J3" s="61" t="s">
        <v>108</v>
      </c>
      <c r="K3" s="68"/>
      <c r="L3" s="54"/>
    </row>
    <row r="4" spans="1:13" ht="13.9" x14ac:dyDescent="0.25">
      <c r="A4" s="53"/>
      <c r="B4" s="45"/>
      <c r="C4" s="4"/>
      <c r="D4" s="5"/>
      <c r="E4" s="5"/>
      <c r="F4" s="5"/>
      <c r="G4" s="6"/>
      <c r="H4" s="65"/>
      <c r="I4" s="66"/>
      <c r="J4" s="54"/>
      <c r="K4" s="54"/>
      <c r="L4" s="54"/>
    </row>
    <row r="5" spans="1:13" ht="13.9" x14ac:dyDescent="0.25">
      <c r="A5" s="52"/>
      <c r="B5" s="3"/>
      <c r="C5" s="4"/>
      <c r="D5" s="5"/>
      <c r="E5" s="5"/>
      <c r="F5" s="5"/>
      <c r="G5" s="6"/>
      <c r="H5" s="65"/>
      <c r="I5" s="66"/>
      <c r="J5" s="54"/>
      <c r="K5" s="54"/>
      <c r="L5" s="54"/>
    </row>
    <row r="6" spans="1:13" x14ac:dyDescent="0.25">
      <c r="A6" s="28"/>
      <c r="B6" s="2" t="s">
        <v>81</v>
      </c>
      <c r="C6" s="4"/>
      <c r="D6" s="5"/>
      <c r="E6" s="5"/>
      <c r="F6" s="5"/>
      <c r="G6" s="6"/>
      <c r="H6" s="65"/>
      <c r="I6" s="6"/>
      <c r="J6" s="41"/>
      <c r="K6" s="41"/>
      <c r="L6" s="58"/>
      <c r="M6" s="59"/>
    </row>
    <row r="7" spans="1:13" ht="13.9" x14ac:dyDescent="0.25">
      <c r="A7" s="111"/>
      <c r="B7" s="112"/>
      <c r="C7" s="112"/>
      <c r="D7" s="113"/>
      <c r="E7" s="113"/>
      <c r="F7" s="113"/>
      <c r="G7" s="77"/>
      <c r="H7" s="69"/>
      <c r="I7" s="77"/>
      <c r="J7" s="59"/>
      <c r="K7" s="41"/>
      <c r="L7" s="41"/>
      <c r="M7" s="41"/>
    </row>
    <row r="8" spans="1:13" ht="42.75" x14ac:dyDescent="0.25">
      <c r="A8" s="141" t="s">
        <v>1</v>
      </c>
      <c r="B8" s="142" t="s">
        <v>2</v>
      </c>
      <c r="C8" s="142" t="s">
        <v>3</v>
      </c>
      <c r="D8" s="142" t="s">
        <v>4</v>
      </c>
      <c r="E8" s="142" t="s">
        <v>5</v>
      </c>
      <c r="F8" s="142" t="s">
        <v>6</v>
      </c>
      <c r="G8" s="144" t="s">
        <v>7</v>
      </c>
      <c r="H8" s="143" t="s">
        <v>8</v>
      </c>
      <c r="I8" s="144" t="s">
        <v>9</v>
      </c>
      <c r="J8" s="145" t="s">
        <v>26</v>
      </c>
      <c r="K8" s="145" t="s">
        <v>39</v>
      </c>
      <c r="L8" s="145" t="s">
        <v>29</v>
      </c>
      <c r="M8" s="95"/>
    </row>
    <row r="9" spans="1:13" s="163" customFormat="1" ht="30" x14ac:dyDescent="0.25">
      <c r="A9" s="219" t="s">
        <v>18</v>
      </c>
      <c r="B9" s="206" t="s">
        <v>109</v>
      </c>
      <c r="C9" s="192" t="s">
        <v>10</v>
      </c>
      <c r="D9" s="207"/>
      <c r="E9" s="193"/>
      <c r="F9" s="192">
        <v>100</v>
      </c>
      <c r="G9" s="195"/>
      <c r="H9" s="196">
        <v>22</v>
      </c>
      <c r="I9" s="208">
        <f>G9+(G9*H9%)</f>
        <v>0</v>
      </c>
      <c r="J9" s="210">
        <f>F9*G9</f>
        <v>0</v>
      </c>
      <c r="K9" s="210">
        <f>J9*3</f>
        <v>0</v>
      </c>
      <c r="L9" s="210">
        <f>F9*I9</f>
        <v>0</v>
      </c>
      <c r="M9" s="211"/>
    </row>
    <row r="10" spans="1:13" s="163" customFormat="1" x14ac:dyDescent="0.25">
      <c r="A10" s="219" t="s">
        <v>19</v>
      </c>
      <c r="B10" s="206" t="s">
        <v>121</v>
      </c>
      <c r="C10" s="192" t="s">
        <v>10</v>
      </c>
      <c r="D10" s="207"/>
      <c r="E10" s="193"/>
      <c r="F10" s="192">
        <v>100</v>
      </c>
      <c r="G10" s="195"/>
      <c r="H10" s="196">
        <v>9.5</v>
      </c>
      <c r="I10" s="208">
        <f t="shared" ref="I10:I34" si="0">G10+(G10*H10%)</f>
        <v>0</v>
      </c>
      <c r="J10" s="210">
        <f t="shared" ref="J10:J35" si="1">F10*G10</f>
        <v>0</v>
      </c>
      <c r="K10" s="210">
        <f t="shared" ref="K10:K35" si="2">J10*3</f>
        <v>0</v>
      </c>
      <c r="L10" s="210">
        <f t="shared" ref="L10:L35" si="3">F10*I10</f>
        <v>0</v>
      </c>
      <c r="M10" s="211"/>
    </row>
    <row r="11" spans="1:13" s="163" customFormat="1" x14ac:dyDescent="0.25">
      <c r="A11" s="219" t="s">
        <v>20</v>
      </c>
      <c r="B11" s="206" t="s">
        <v>122</v>
      </c>
      <c r="C11" s="192" t="s">
        <v>10</v>
      </c>
      <c r="D11" s="207"/>
      <c r="E11" s="193"/>
      <c r="F11" s="192">
        <v>600</v>
      </c>
      <c r="G11" s="208"/>
      <c r="H11" s="196">
        <v>9.5</v>
      </c>
      <c r="I11" s="208">
        <f t="shared" si="0"/>
        <v>0</v>
      </c>
      <c r="J11" s="210">
        <f t="shared" si="1"/>
        <v>0</v>
      </c>
      <c r="K11" s="210">
        <f t="shared" si="2"/>
        <v>0</v>
      </c>
      <c r="L11" s="210">
        <f t="shared" si="3"/>
        <v>0</v>
      </c>
      <c r="M11" s="211"/>
    </row>
    <row r="12" spans="1:13" s="163" customFormat="1" x14ac:dyDescent="0.25">
      <c r="A12" s="219" t="s">
        <v>73</v>
      </c>
      <c r="B12" s="206" t="s">
        <v>198</v>
      </c>
      <c r="C12" s="192" t="s">
        <v>10</v>
      </c>
      <c r="D12" s="207"/>
      <c r="E12" s="193"/>
      <c r="F12" s="192">
        <v>800</v>
      </c>
      <c r="G12" s="208"/>
      <c r="H12" s="196">
        <v>9.5</v>
      </c>
      <c r="I12" s="208">
        <f t="shared" si="0"/>
        <v>0</v>
      </c>
      <c r="J12" s="210">
        <f t="shared" si="1"/>
        <v>0</v>
      </c>
      <c r="K12" s="210">
        <f t="shared" si="2"/>
        <v>0</v>
      </c>
      <c r="L12" s="210">
        <f t="shared" si="3"/>
        <v>0</v>
      </c>
      <c r="M12" s="211"/>
    </row>
    <row r="13" spans="1:13" s="163" customFormat="1" ht="45" x14ac:dyDescent="0.25">
      <c r="A13" s="219" t="s">
        <v>72</v>
      </c>
      <c r="B13" s="279" t="s">
        <v>123</v>
      </c>
      <c r="C13" s="220" t="s">
        <v>10</v>
      </c>
      <c r="D13" s="221"/>
      <c r="E13" s="193"/>
      <c r="F13" s="220">
        <v>300</v>
      </c>
      <c r="G13" s="195"/>
      <c r="H13" s="196">
        <v>9.5</v>
      </c>
      <c r="I13" s="208">
        <f t="shared" si="0"/>
        <v>0</v>
      </c>
      <c r="J13" s="210">
        <f t="shared" si="1"/>
        <v>0</v>
      </c>
      <c r="K13" s="210">
        <f t="shared" si="2"/>
        <v>0</v>
      </c>
      <c r="L13" s="210">
        <f t="shared" si="3"/>
        <v>0</v>
      </c>
      <c r="M13" s="211"/>
    </row>
    <row r="14" spans="1:13" s="163" customFormat="1" x14ac:dyDescent="0.25">
      <c r="A14" s="219" t="s">
        <v>74</v>
      </c>
      <c r="B14" s="206" t="s">
        <v>124</v>
      </c>
      <c r="C14" s="192" t="s">
        <v>10</v>
      </c>
      <c r="D14" s="207"/>
      <c r="E14" s="193"/>
      <c r="F14" s="192">
        <v>1000</v>
      </c>
      <c r="G14" s="208"/>
      <c r="H14" s="196">
        <v>9.5</v>
      </c>
      <c r="I14" s="208">
        <f t="shared" si="0"/>
        <v>0</v>
      </c>
      <c r="J14" s="210">
        <f t="shared" si="1"/>
        <v>0</v>
      </c>
      <c r="K14" s="210">
        <f t="shared" si="2"/>
        <v>0</v>
      </c>
      <c r="L14" s="210">
        <f t="shared" si="3"/>
        <v>0</v>
      </c>
      <c r="M14" s="211"/>
    </row>
    <row r="15" spans="1:13" s="163" customFormat="1" x14ac:dyDescent="0.25">
      <c r="A15" s="219" t="s">
        <v>75</v>
      </c>
      <c r="B15" s="206" t="s">
        <v>125</v>
      </c>
      <c r="C15" s="192" t="s">
        <v>10</v>
      </c>
      <c r="D15" s="207"/>
      <c r="E15" s="193"/>
      <c r="F15" s="192">
        <v>1000</v>
      </c>
      <c r="G15" s="208"/>
      <c r="H15" s="196">
        <v>9.5</v>
      </c>
      <c r="I15" s="208">
        <f t="shared" si="0"/>
        <v>0</v>
      </c>
      <c r="J15" s="210">
        <f t="shared" si="1"/>
        <v>0</v>
      </c>
      <c r="K15" s="210">
        <f t="shared" si="2"/>
        <v>0</v>
      </c>
      <c r="L15" s="210">
        <f t="shared" si="3"/>
        <v>0</v>
      </c>
      <c r="M15" s="211"/>
    </row>
    <row r="16" spans="1:13" s="163" customFormat="1" x14ac:dyDescent="0.25">
      <c r="A16" s="219" t="s">
        <v>76</v>
      </c>
      <c r="B16" s="206" t="s">
        <v>126</v>
      </c>
      <c r="C16" s="192" t="s">
        <v>10</v>
      </c>
      <c r="D16" s="207"/>
      <c r="E16" s="193"/>
      <c r="F16" s="192">
        <v>500</v>
      </c>
      <c r="G16" s="208"/>
      <c r="H16" s="196">
        <v>9.5</v>
      </c>
      <c r="I16" s="208">
        <f t="shared" si="0"/>
        <v>0</v>
      </c>
      <c r="J16" s="210">
        <f t="shared" si="1"/>
        <v>0</v>
      </c>
      <c r="K16" s="210">
        <f t="shared" si="2"/>
        <v>0</v>
      </c>
      <c r="L16" s="210">
        <f t="shared" si="3"/>
        <v>0</v>
      </c>
      <c r="M16" s="211"/>
    </row>
    <row r="17" spans="1:13" s="163" customFormat="1" x14ac:dyDescent="0.25">
      <c r="A17" s="219" t="s">
        <v>77</v>
      </c>
      <c r="B17" s="206" t="s">
        <v>127</v>
      </c>
      <c r="C17" s="192" t="s">
        <v>10</v>
      </c>
      <c r="D17" s="207"/>
      <c r="E17" s="193"/>
      <c r="F17" s="192">
        <v>250</v>
      </c>
      <c r="G17" s="208"/>
      <c r="H17" s="209">
        <v>22</v>
      </c>
      <c r="I17" s="208">
        <f t="shared" si="0"/>
        <v>0</v>
      </c>
      <c r="J17" s="210">
        <f t="shared" si="1"/>
        <v>0</v>
      </c>
      <c r="K17" s="210">
        <f t="shared" si="2"/>
        <v>0</v>
      </c>
      <c r="L17" s="210">
        <f t="shared" si="3"/>
        <v>0</v>
      </c>
      <c r="M17" s="211"/>
    </row>
    <row r="18" spans="1:13" s="163" customFormat="1" x14ac:dyDescent="0.25">
      <c r="A18" s="219" t="s">
        <v>71</v>
      </c>
      <c r="B18" s="206" t="s">
        <v>128</v>
      </c>
      <c r="C18" s="192" t="s">
        <v>10</v>
      </c>
      <c r="D18" s="207"/>
      <c r="E18" s="193"/>
      <c r="F18" s="192">
        <v>800</v>
      </c>
      <c r="G18" s="208"/>
      <c r="H18" s="209">
        <v>22</v>
      </c>
      <c r="I18" s="208">
        <f t="shared" si="0"/>
        <v>0</v>
      </c>
      <c r="J18" s="210">
        <f t="shared" si="1"/>
        <v>0</v>
      </c>
      <c r="K18" s="210">
        <f t="shared" si="2"/>
        <v>0</v>
      </c>
      <c r="L18" s="210">
        <f t="shared" si="3"/>
        <v>0</v>
      </c>
      <c r="M18" s="211"/>
    </row>
    <row r="19" spans="1:13" s="163" customFormat="1" x14ac:dyDescent="0.25">
      <c r="A19" s="219" t="s">
        <v>78</v>
      </c>
      <c r="B19" s="222" t="s">
        <v>129</v>
      </c>
      <c r="C19" s="194" t="s">
        <v>10</v>
      </c>
      <c r="D19" s="207"/>
      <c r="E19" s="193"/>
      <c r="F19" s="194">
        <v>800</v>
      </c>
      <c r="G19" s="208"/>
      <c r="H19" s="209">
        <v>22</v>
      </c>
      <c r="I19" s="208">
        <f t="shared" si="0"/>
        <v>0</v>
      </c>
      <c r="J19" s="210">
        <f t="shared" si="1"/>
        <v>0</v>
      </c>
      <c r="K19" s="210">
        <f t="shared" si="2"/>
        <v>0</v>
      </c>
      <c r="L19" s="210">
        <f t="shared" si="3"/>
        <v>0</v>
      </c>
      <c r="M19" s="211"/>
    </row>
    <row r="20" spans="1:13" s="163" customFormat="1" x14ac:dyDescent="0.25">
      <c r="A20" s="219" t="s">
        <v>79</v>
      </c>
      <c r="B20" s="222" t="s">
        <v>130</v>
      </c>
      <c r="C20" s="194" t="s">
        <v>10</v>
      </c>
      <c r="D20" s="207"/>
      <c r="E20" s="193"/>
      <c r="F20" s="194">
        <v>300</v>
      </c>
      <c r="G20" s="208"/>
      <c r="H20" s="209">
        <v>22</v>
      </c>
      <c r="I20" s="208">
        <f t="shared" si="0"/>
        <v>0</v>
      </c>
      <c r="J20" s="210">
        <f t="shared" si="1"/>
        <v>0</v>
      </c>
      <c r="K20" s="210">
        <f t="shared" si="2"/>
        <v>0</v>
      </c>
      <c r="L20" s="210">
        <f t="shared" si="3"/>
        <v>0</v>
      </c>
      <c r="M20" s="211"/>
    </row>
    <row r="21" spans="1:13" s="163" customFormat="1" x14ac:dyDescent="0.25">
      <c r="A21" s="219" t="s">
        <v>80</v>
      </c>
      <c r="B21" s="206" t="s">
        <v>132</v>
      </c>
      <c r="C21" s="192" t="s">
        <v>10</v>
      </c>
      <c r="D21" s="207"/>
      <c r="E21" s="193"/>
      <c r="F21" s="192">
        <v>150</v>
      </c>
      <c r="G21" s="208"/>
      <c r="H21" s="209">
        <v>22</v>
      </c>
      <c r="I21" s="208">
        <f t="shared" si="0"/>
        <v>0</v>
      </c>
      <c r="J21" s="210">
        <f t="shared" si="1"/>
        <v>0</v>
      </c>
      <c r="K21" s="210">
        <f t="shared" si="2"/>
        <v>0</v>
      </c>
      <c r="L21" s="210">
        <f t="shared" si="3"/>
        <v>0</v>
      </c>
      <c r="M21" s="211"/>
    </row>
    <row r="22" spans="1:13" s="163" customFormat="1" x14ac:dyDescent="0.25">
      <c r="A22" s="219" t="s">
        <v>82</v>
      </c>
      <c r="B22" s="206" t="s">
        <v>131</v>
      </c>
      <c r="C22" s="192" t="s">
        <v>10</v>
      </c>
      <c r="D22" s="207"/>
      <c r="E22" s="193"/>
      <c r="F22" s="192">
        <v>100</v>
      </c>
      <c r="G22" s="208"/>
      <c r="H22" s="209">
        <v>22</v>
      </c>
      <c r="I22" s="208">
        <f t="shared" si="0"/>
        <v>0</v>
      </c>
      <c r="J22" s="210">
        <f t="shared" si="1"/>
        <v>0</v>
      </c>
      <c r="K22" s="210">
        <f t="shared" si="2"/>
        <v>0</v>
      </c>
      <c r="L22" s="210">
        <f t="shared" si="3"/>
        <v>0</v>
      </c>
      <c r="M22" s="211"/>
    </row>
    <row r="23" spans="1:13" s="163" customFormat="1" ht="90" x14ac:dyDescent="0.25">
      <c r="A23" s="219" t="s">
        <v>83</v>
      </c>
      <c r="B23" s="206" t="s">
        <v>111</v>
      </c>
      <c r="C23" s="192" t="s">
        <v>10</v>
      </c>
      <c r="D23" s="207"/>
      <c r="E23" s="193"/>
      <c r="F23" s="192">
        <v>1000</v>
      </c>
      <c r="G23" s="195"/>
      <c r="H23" s="196">
        <v>22</v>
      </c>
      <c r="I23" s="208">
        <f t="shared" si="0"/>
        <v>0</v>
      </c>
      <c r="J23" s="210">
        <f t="shared" si="1"/>
        <v>0</v>
      </c>
      <c r="K23" s="210">
        <f t="shared" si="2"/>
        <v>0</v>
      </c>
      <c r="L23" s="210">
        <f t="shared" si="3"/>
        <v>0</v>
      </c>
      <c r="M23" s="211"/>
    </row>
    <row r="24" spans="1:13" s="163" customFormat="1" x14ac:dyDescent="0.25">
      <c r="A24" s="219" t="s">
        <v>84</v>
      </c>
      <c r="B24" s="222" t="s">
        <v>133</v>
      </c>
      <c r="C24" s="192" t="s">
        <v>10</v>
      </c>
      <c r="D24" s="207"/>
      <c r="E24" s="193"/>
      <c r="F24" s="192">
        <v>200</v>
      </c>
      <c r="G24" s="208"/>
      <c r="H24" s="209">
        <v>22</v>
      </c>
      <c r="I24" s="208">
        <f t="shared" si="0"/>
        <v>0</v>
      </c>
      <c r="J24" s="210">
        <f t="shared" si="1"/>
        <v>0</v>
      </c>
      <c r="K24" s="210">
        <f t="shared" si="2"/>
        <v>0</v>
      </c>
      <c r="L24" s="210">
        <f t="shared" si="3"/>
        <v>0</v>
      </c>
      <c r="M24" s="211"/>
    </row>
    <row r="25" spans="1:13" s="163" customFormat="1" ht="30" x14ac:dyDescent="0.25">
      <c r="A25" s="219" t="s">
        <v>85</v>
      </c>
      <c r="B25" s="222" t="s">
        <v>134</v>
      </c>
      <c r="C25" s="192" t="s">
        <v>10</v>
      </c>
      <c r="D25" s="207"/>
      <c r="E25" s="193"/>
      <c r="F25" s="192">
        <v>400</v>
      </c>
      <c r="G25" s="195"/>
      <c r="H25" s="196">
        <v>22</v>
      </c>
      <c r="I25" s="208">
        <f t="shared" si="0"/>
        <v>0</v>
      </c>
      <c r="J25" s="210">
        <f t="shared" si="1"/>
        <v>0</v>
      </c>
      <c r="K25" s="210">
        <f t="shared" si="2"/>
        <v>0</v>
      </c>
      <c r="L25" s="210">
        <f t="shared" si="3"/>
        <v>0</v>
      </c>
      <c r="M25" s="211"/>
    </row>
    <row r="26" spans="1:13" s="163" customFormat="1" ht="57.75" customHeight="1" x14ac:dyDescent="0.25">
      <c r="A26" s="219" t="s">
        <v>86</v>
      </c>
      <c r="B26" s="222" t="s">
        <v>218</v>
      </c>
      <c r="C26" s="192" t="s">
        <v>10</v>
      </c>
      <c r="D26" s="207"/>
      <c r="E26" s="207"/>
      <c r="F26" s="192">
        <v>60</v>
      </c>
      <c r="G26" s="208"/>
      <c r="H26" s="209">
        <v>9.5</v>
      </c>
      <c r="I26" s="208">
        <f t="shared" si="0"/>
        <v>0</v>
      </c>
      <c r="J26" s="210">
        <f t="shared" si="1"/>
        <v>0</v>
      </c>
      <c r="K26" s="210">
        <f t="shared" si="2"/>
        <v>0</v>
      </c>
      <c r="L26" s="210">
        <f t="shared" si="3"/>
        <v>0</v>
      </c>
      <c r="M26" s="211"/>
    </row>
    <row r="27" spans="1:13" s="163" customFormat="1" ht="30" x14ac:dyDescent="0.25">
      <c r="A27" s="219" t="s">
        <v>87</v>
      </c>
      <c r="B27" s="222" t="s">
        <v>135</v>
      </c>
      <c r="C27" s="194" t="s">
        <v>10</v>
      </c>
      <c r="D27" s="207"/>
      <c r="E27" s="193"/>
      <c r="F27" s="194">
        <v>60</v>
      </c>
      <c r="G27" s="195"/>
      <c r="H27" s="196">
        <v>9.5</v>
      </c>
      <c r="I27" s="208">
        <f t="shared" si="0"/>
        <v>0</v>
      </c>
      <c r="J27" s="210">
        <f t="shared" si="1"/>
        <v>0</v>
      </c>
      <c r="K27" s="210">
        <f t="shared" si="2"/>
        <v>0</v>
      </c>
      <c r="L27" s="210">
        <f t="shared" si="3"/>
        <v>0</v>
      </c>
      <c r="M27" s="211"/>
    </row>
    <row r="28" spans="1:13" s="163" customFormat="1" ht="30" x14ac:dyDescent="0.25">
      <c r="A28" s="219" t="s">
        <v>70</v>
      </c>
      <c r="B28" s="206" t="s">
        <v>136</v>
      </c>
      <c r="C28" s="192" t="s">
        <v>10</v>
      </c>
      <c r="D28" s="193"/>
      <c r="E28" s="193"/>
      <c r="F28" s="192">
        <v>60</v>
      </c>
      <c r="G28" s="208"/>
      <c r="H28" s="209">
        <v>9.5</v>
      </c>
      <c r="I28" s="208">
        <f t="shared" si="0"/>
        <v>0</v>
      </c>
      <c r="J28" s="210">
        <f t="shared" si="1"/>
        <v>0</v>
      </c>
      <c r="K28" s="210">
        <f t="shared" si="2"/>
        <v>0</v>
      </c>
      <c r="L28" s="210">
        <f t="shared" si="3"/>
        <v>0</v>
      </c>
      <c r="M28" s="211"/>
    </row>
    <row r="29" spans="1:13" s="163" customFormat="1" ht="43.5" customHeight="1" x14ac:dyDescent="0.25">
      <c r="A29" s="219" t="s">
        <v>88</v>
      </c>
      <c r="B29" s="222" t="s">
        <v>137</v>
      </c>
      <c r="C29" s="192" t="s">
        <v>10</v>
      </c>
      <c r="D29" s="207"/>
      <c r="E29" s="207"/>
      <c r="F29" s="192">
        <v>900</v>
      </c>
      <c r="G29" s="208"/>
      <c r="H29" s="209">
        <v>9.5</v>
      </c>
      <c r="I29" s="208">
        <f t="shared" si="0"/>
        <v>0</v>
      </c>
      <c r="J29" s="210">
        <f t="shared" si="1"/>
        <v>0</v>
      </c>
      <c r="K29" s="210">
        <f t="shared" si="2"/>
        <v>0</v>
      </c>
      <c r="L29" s="210">
        <f t="shared" si="3"/>
        <v>0</v>
      </c>
      <c r="M29" s="211"/>
    </row>
    <row r="30" spans="1:13" s="163" customFormat="1" ht="42.75" customHeight="1" x14ac:dyDescent="0.25">
      <c r="A30" s="219" t="s">
        <v>34</v>
      </c>
      <c r="B30" s="222" t="s">
        <v>138</v>
      </c>
      <c r="C30" s="194" t="s">
        <v>10</v>
      </c>
      <c r="D30" s="193"/>
      <c r="E30" s="193"/>
      <c r="F30" s="194">
        <v>1800</v>
      </c>
      <c r="G30" s="208"/>
      <c r="H30" s="209">
        <v>9.5</v>
      </c>
      <c r="I30" s="208">
        <f t="shared" si="0"/>
        <v>0</v>
      </c>
      <c r="J30" s="210">
        <f t="shared" si="1"/>
        <v>0</v>
      </c>
      <c r="K30" s="210">
        <f t="shared" si="2"/>
        <v>0</v>
      </c>
      <c r="L30" s="210">
        <f t="shared" si="3"/>
        <v>0</v>
      </c>
      <c r="M30" s="211"/>
    </row>
    <row r="31" spans="1:13" s="163" customFormat="1" x14ac:dyDescent="0.25">
      <c r="A31" s="223" t="s">
        <v>89</v>
      </c>
      <c r="B31" s="198" t="s">
        <v>139</v>
      </c>
      <c r="C31" s="191" t="s">
        <v>10</v>
      </c>
      <c r="D31" s="198"/>
      <c r="E31" s="198"/>
      <c r="F31" s="191">
        <v>2500</v>
      </c>
      <c r="G31" s="214"/>
      <c r="H31" s="215">
        <v>9.5</v>
      </c>
      <c r="I31" s="214">
        <f t="shared" si="0"/>
        <v>0</v>
      </c>
      <c r="J31" s="216">
        <f t="shared" si="1"/>
        <v>0</v>
      </c>
      <c r="K31" s="216">
        <f t="shared" si="2"/>
        <v>0</v>
      </c>
      <c r="L31" s="216">
        <f t="shared" si="3"/>
        <v>0</v>
      </c>
      <c r="M31" s="218"/>
    </row>
    <row r="32" spans="1:13" s="163" customFormat="1" ht="60" x14ac:dyDescent="0.25">
      <c r="A32" s="223" t="s">
        <v>90</v>
      </c>
      <c r="B32" s="198" t="s">
        <v>110</v>
      </c>
      <c r="C32" s="191" t="s">
        <v>10</v>
      </c>
      <c r="D32" s="213"/>
      <c r="E32" s="199"/>
      <c r="F32" s="191">
        <v>500</v>
      </c>
      <c r="G32" s="214"/>
      <c r="H32" s="201">
        <v>22</v>
      </c>
      <c r="I32" s="214">
        <f t="shared" si="0"/>
        <v>0</v>
      </c>
      <c r="J32" s="216">
        <f t="shared" si="1"/>
        <v>0</v>
      </c>
      <c r="K32" s="216">
        <f t="shared" si="2"/>
        <v>0</v>
      </c>
      <c r="L32" s="216">
        <f t="shared" si="3"/>
        <v>0</v>
      </c>
      <c r="M32" s="218"/>
    </row>
    <row r="33" spans="1:13" s="163" customFormat="1" ht="45" x14ac:dyDescent="0.25">
      <c r="A33" s="223" t="s">
        <v>91</v>
      </c>
      <c r="B33" s="198" t="s">
        <v>141</v>
      </c>
      <c r="C33" s="191" t="s">
        <v>10</v>
      </c>
      <c r="D33" s="213"/>
      <c r="E33" s="199"/>
      <c r="F33" s="191">
        <v>50</v>
      </c>
      <c r="G33" s="224"/>
      <c r="H33" s="201">
        <v>9.5</v>
      </c>
      <c r="I33" s="214">
        <f t="shared" si="0"/>
        <v>0</v>
      </c>
      <c r="J33" s="216">
        <f t="shared" si="1"/>
        <v>0</v>
      </c>
      <c r="K33" s="216">
        <f t="shared" si="2"/>
        <v>0</v>
      </c>
      <c r="L33" s="216">
        <f t="shared" si="3"/>
        <v>0</v>
      </c>
      <c r="M33" s="218"/>
    </row>
    <row r="34" spans="1:13" s="163" customFormat="1" ht="60" x14ac:dyDescent="0.25">
      <c r="A34" s="223" t="s">
        <v>92</v>
      </c>
      <c r="B34" s="198" t="s">
        <v>140</v>
      </c>
      <c r="C34" s="191" t="s">
        <v>10</v>
      </c>
      <c r="D34" s="213"/>
      <c r="E34" s="199"/>
      <c r="F34" s="191">
        <v>50</v>
      </c>
      <c r="G34" s="200"/>
      <c r="H34" s="201">
        <v>22</v>
      </c>
      <c r="I34" s="214">
        <f t="shared" si="0"/>
        <v>0</v>
      </c>
      <c r="J34" s="216">
        <f t="shared" si="1"/>
        <v>0</v>
      </c>
      <c r="K34" s="216">
        <f t="shared" si="2"/>
        <v>0</v>
      </c>
      <c r="L34" s="216">
        <f t="shared" si="3"/>
        <v>0</v>
      </c>
      <c r="M34" s="218"/>
    </row>
    <row r="35" spans="1:13" s="163" customFormat="1" ht="30" x14ac:dyDescent="0.25">
      <c r="A35" s="223" t="s">
        <v>93</v>
      </c>
      <c r="B35" s="198" t="s">
        <v>142</v>
      </c>
      <c r="C35" s="191" t="s">
        <v>10</v>
      </c>
      <c r="D35" s="213"/>
      <c r="E35" s="199"/>
      <c r="F35" s="191">
        <v>20</v>
      </c>
      <c r="G35" s="214"/>
      <c r="H35" s="215">
        <v>22</v>
      </c>
      <c r="I35" s="214">
        <f>G35+(G35*H35%)</f>
        <v>0</v>
      </c>
      <c r="J35" s="216">
        <f t="shared" si="1"/>
        <v>0</v>
      </c>
      <c r="K35" s="216">
        <f t="shared" si="2"/>
        <v>0</v>
      </c>
      <c r="L35" s="216">
        <f t="shared" si="3"/>
        <v>0</v>
      </c>
      <c r="M35" s="175"/>
    </row>
    <row r="36" spans="1:13" x14ac:dyDescent="0.25">
      <c r="A36" s="49"/>
      <c r="B36" s="25" t="s">
        <v>21</v>
      </c>
      <c r="C36" s="35" t="s">
        <v>11</v>
      </c>
      <c r="D36" s="73" t="s">
        <v>12</v>
      </c>
      <c r="E36" s="73" t="s">
        <v>12</v>
      </c>
      <c r="F36" s="73" t="s">
        <v>12</v>
      </c>
      <c r="G36" s="79" t="s">
        <v>12</v>
      </c>
      <c r="H36" s="26" t="s">
        <v>12</v>
      </c>
      <c r="I36" s="79" t="s">
        <v>12</v>
      </c>
      <c r="J36" s="82">
        <f>SUM(J9:J35)</f>
        <v>0</v>
      </c>
      <c r="K36" s="79" t="s">
        <v>12</v>
      </c>
      <c r="L36" s="82">
        <f>SUM(L9:L35)</f>
        <v>0</v>
      </c>
    </row>
    <row r="37" spans="1:13" x14ac:dyDescent="0.25">
      <c r="A37" s="49"/>
      <c r="B37" s="34" t="s">
        <v>24</v>
      </c>
      <c r="C37" s="35" t="s">
        <v>11</v>
      </c>
      <c r="D37" s="73" t="s">
        <v>12</v>
      </c>
      <c r="E37" s="73" t="s">
        <v>12</v>
      </c>
      <c r="F37" s="73" t="s">
        <v>12</v>
      </c>
      <c r="G37" s="79" t="s">
        <v>12</v>
      </c>
      <c r="H37" s="26" t="s">
        <v>12</v>
      </c>
      <c r="I37" s="79" t="s">
        <v>12</v>
      </c>
      <c r="J37" s="82">
        <f>J36*3</f>
        <v>0</v>
      </c>
      <c r="K37" s="79" t="s">
        <v>12</v>
      </c>
      <c r="L37" s="82">
        <f>L36*3</f>
        <v>0</v>
      </c>
    </row>
  </sheetData>
  <pageMargins left="0.7" right="0.7" top="0.75" bottom="0.75" header="0.3" footer="0.3"/>
  <pageSetup paperSize="9" orientation="portrait" verticalDpi="0" r:id="rId1"/>
  <ignoredErrors>
    <ignoredError sqref="I9:I35 J36:J37 L36:L37" unlockedFormula="1"/>
    <ignoredError sqref="A9:A3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topLeftCell="A13" zoomScale="142" zoomScaleNormal="142" workbookViewId="0">
      <selection activeCell="B16" sqref="B16"/>
    </sheetView>
  </sheetViews>
  <sheetFormatPr defaultColWidth="9.140625"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7.28515625" style="8" customWidth="1"/>
    <col min="7" max="7" width="15.5703125" style="27" customWidth="1"/>
    <col min="8" max="8" width="12.5703125" style="27" customWidth="1"/>
    <col min="9" max="9" width="12.42578125" style="134" customWidth="1"/>
    <col min="10" max="11" width="21.7109375" style="88" customWidth="1"/>
    <col min="12" max="12" width="17.42578125" style="89" customWidth="1"/>
    <col min="13" max="13" width="16.7109375" style="89" customWidth="1"/>
    <col min="14" max="16384" width="9.140625" style="109"/>
  </cols>
  <sheetData>
    <row r="1" spans="1:13" s="8" customFormat="1" x14ac:dyDescent="0.25">
      <c r="A1" s="151" t="s">
        <v>40</v>
      </c>
      <c r="B1" s="3"/>
      <c r="C1" s="4"/>
      <c r="D1" s="5"/>
      <c r="E1" s="5"/>
      <c r="F1" s="5"/>
      <c r="G1" s="58"/>
      <c r="H1" s="7"/>
      <c r="I1" s="1"/>
      <c r="J1" s="1"/>
      <c r="K1" s="1"/>
      <c r="L1" s="1"/>
    </row>
    <row r="2" spans="1:13" s="8" customFormat="1" ht="13.9" x14ac:dyDescent="0.25">
      <c r="A2" s="28"/>
      <c r="B2" s="3"/>
      <c r="C2" s="4"/>
      <c r="D2" s="5"/>
      <c r="E2" s="5"/>
      <c r="F2" s="5"/>
      <c r="G2" s="58"/>
      <c r="H2" s="7"/>
      <c r="I2" s="1"/>
      <c r="J2" s="1"/>
      <c r="K2" s="1"/>
      <c r="L2" s="1"/>
    </row>
    <row r="3" spans="1:13" x14ac:dyDescent="0.25">
      <c r="A3" s="9" t="s">
        <v>33</v>
      </c>
      <c r="B3" s="10"/>
      <c r="C3" s="4"/>
      <c r="D3" s="5"/>
      <c r="E3" s="5"/>
      <c r="F3" s="5"/>
      <c r="G3" s="6"/>
      <c r="H3" s="65"/>
      <c r="I3" s="66"/>
      <c r="J3" s="61" t="s">
        <v>108</v>
      </c>
      <c r="K3" s="68"/>
      <c r="L3" s="54"/>
    </row>
    <row r="4" spans="1:13" ht="13.9" x14ac:dyDescent="0.25">
      <c r="A4" s="53"/>
      <c r="B4" s="45"/>
      <c r="C4" s="4"/>
      <c r="D4" s="5"/>
      <c r="E4" s="5"/>
      <c r="F4" s="5"/>
      <c r="G4" s="6"/>
      <c r="H4" s="65"/>
      <c r="I4" s="66"/>
      <c r="J4" s="54"/>
      <c r="K4" s="54"/>
      <c r="L4" s="54"/>
    </row>
    <row r="5" spans="1:13" ht="13.9" x14ac:dyDescent="0.25">
      <c r="A5" s="52"/>
      <c r="B5" s="3"/>
      <c r="C5" s="4"/>
      <c r="D5" s="5"/>
      <c r="E5" s="5"/>
      <c r="F5" s="5"/>
      <c r="G5" s="6"/>
      <c r="H5" s="65"/>
      <c r="I5" s="66"/>
      <c r="J5" s="54"/>
      <c r="K5" s="54"/>
      <c r="L5" s="54"/>
    </row>
    <row r="6" spans="1:13" x14ac:dyDescent="0.25">
      <c r="A6" s="28"/>
      <c r="B6" s="2" t="s">
        <v>53</v>
      </c>
      <c r="C6" s="4"/>
      <c r="D6" s="5"/>
      <c r="E6" s="5"/>
      <c r="F6" s="5"/>
      <c r="G6" s="6"/>
      <c r="H6" s="65"/>
      <c r="I6" s="6"/>
      <c r="J6" s="41"/>
      <c r="K6" s="41"/>
      <c r="L6" s="58"/>
      <c r="M6" s="59"/>
    </row>
    <row r="7" spans="1:13" ht="13.9" x14ac:dyDescent="0.25">
      <c r="A7" s="111"/>
      <c r="B7" s="112"/>
      <c r="C7" s="112"/>
      <c r="D7" s="113"/>
      <c r="E7" s="113"/>
      <c r="F7" s="113"/>
      <c r="G7" s="77"/>
      <c r="H7" s="69"/>
      <c r="I7" s="77"/>
      <c r="J7" s="59"/>
      <c r="K7" s="41"/>
      <c r="L7" s="41"/>
      <c r="M7" s="41"/>
    </row>
    <row r="8" spans="1:13" ht="42.75" x14ac:dyDescent="0.25">
      <c r="A8" s="141" t="s">
        <v>1</v>
      </c>
      <c r="B8" s="142" t="s">
        <v>2</v>
      </c>
      <c r="C8" s="142" t="s">
        <v>3</v>
      </c>
      <c r="D8" s="142" t="s">
        <v>4</v>
      </c>
      <c r="E8" s="142" t="s">
        <v>5</v>
      </c>
      <c r="F8" s="142" t="s">
        <v>6</v>
      </c>
      <c r="G8" s="144" t="s">
        <v>7</v>
      </c>
      <c r="H8" s="143" t="s">
        <v>8</v>
      </c>
      <c r="I8" s="144" t="s">
        <v>9</v>
      </c>
      <c r="J8" s="145" t="s">
        <v>26</v>
      </c>
      <c r="K8" s="145" t="s">
        <v>39</v>
      </c>
      <c r="L8" s="145" t="s">
        <v>29</v>
      </c>
      <c r="M8" s="95"/>
    </row>
    <row r="9" spans="1:13" s="163" customFormat="1" ht="45" x14ac:dyDescent="0.25">
      <c r="A9" s="223" t="s">
        <v>18</v>
      </c>
      <c r="B9" s="198" t="s">
        <v>47</v>
      </c>
      <c r="C9" s="191" t="s">
        <v>10</v>
      </c>
      <c r="D9" s="213"/>
      <c r="E9" s="199"/>
      <c r="F9" s="191">
        <v>50</v>
      </c>
      <c r="G9" s="200"/>
      <c r="H9" s="201">
        <v>9.5</v>
      </c>
      <c r="I9" s="214">
        <f>G9+(G9*H9%)</f>
        <v>0</v>
      </c>
      <c r="J9" s="216">
        <f>F9*G9</f>
        <v>0</v>
      </c>
      <c r="K9" s="216">
        <f>J9*3</f>
        <v>0</v>
      </c>
      <c r="L9" s="216">
        <f>F9*I9</f>
        <v>0</v>
      </c>
      <c r="M9" s="218"/>
    </row>
    <row r="10" spans="1:13" s="163" customFormat="1" ht="60" x14ac:dyDescent="0.25">
      <c r="A10" s="223" t="s">
        <v>19</v>
      </c>
      <c r="B10" s="198" t="s">
        <v>143</v>
      </c>
      <c r="C10" s="191" t="s">
        <v>10</v>
      </c>
      <c r="D10" s="213"/>
      <c r="E10" s="199"/>
      <c r="F10" s="191">
        <v>10</v>
      </c>
      <c r="G10" s="214"/>
      <c r="H10" s="225">
        <v>9.5</v>
      </c>
      <c r="I10" s="214">
        <f t="shared" ref="I10:I16" si="0">G10+(G10*H10%)</f>
        <v>0</v>
      </c>
      <c r="J10" s="216">
        <f t="shared" ref="J10:J16" si="1">F10*G10</f>
        <v>0</v>
      </c>
      <c r="K10" s="216">
        <f t="shared" ref="K10:K16" si="2">J10*3</f>
        <v>0</v>
      </c>
      <c r="L10" s="216">
        <f t="shared" ref="L10:L16" si="3">F10*I10</f>
        <v>0</v>
      </c>
      <c r="M10" s="175"/>
    </row>
    <row r="11" spans="1:13" s="163" customFormat="1" ht="60" x14ac:dyDescent="0.25">
      <c r="A11" s="223" t="s">
        <v>20</v>
      </c>
      <c r="B11" s="198" t="s">
        <v>144</v>
      </c>
      <c r="C11" s="191" t="s">
        <v>10</v>
      </c>
      <c r="D11" s="213"/>
      <c r="E11" s="199"/>
      <c r="F11" s="191">
        <v>10</v>
      </c>
      <c r="G11" s="214"/>
      <c r="H11" s="215">
        <v>9.5</v>
      </c>
      <c r="I11" s="214">
        <f t="shared" si="0"/>
        <v>0</v>
      </c>
      <c r="J11" s="216">
        <f t="shared" si="1"/>
        <v>0</v>
      </c>
      <c r="K11" s="216">
        <f t="shared" si="2"/>
        <v>0</v>
      </c>
      <c r="L11" s="216">
        <f t="shared" si="3"/>
        <v>0</v>
      </c>
      <c r="M11" s="175"/>
    </row>
    <row r="12" spans="1:13" s="163" customFormat="1" ht="60" x14ac:dyDescent="0.25">
      <c r="A12" s="223" t="s">
        <v>73</v>
      </c>
      <c r="B12" s="198" t="s">
        <v>145</v>
      </c>
      <c r="C12" s="191" t="s">
        <v>10</v>
      </c>
      <c r="D12" s="213"/>
      <c r="E12" s="199"/>
      <c r="F12" s="191">
        <v>30</v>
      </c>
      <c r="G12" s="214"/>
      <c r="H12" s="215">
        <v>9.5</v>
      </c>
      <c r="I12" s="214">
        <f t="shared" si="0"/>
        <v>0</v>
      </c>
      <c r="J12" s="216">
        <f t="shared" si="1"/>
        <v>0</v>
      </c>
      <c r="K12" s="216">
        <f t="shared" si="2"/>
        <v>0</v>
      </c>
      <c r="L12" s="216">
        <f t="shared" si="3"/>
        <v>0</v>
      </c>
      <c r="M12" s="175"/>
    </row>
    <row r="13" spans="1:13" s="163" customFormat="1" ht="60" x14ac:dyDescent="0.25">
      <c r="A13" s="223" t="s">
        <v>72</v>
      </c>
      <c r="B13" s="198" t="s">
        <v>146</v>
      </c>
      <c r="C13" s="191" t="s">
        <v>10</v>
      </c>
      <c r="D13" s="213"/>
      <c r="E13" s="199"/>
      <c r="F13" s="191">
        <v>30</v>
      </c>
      <c r="G13" s="214"/>
      <c r="H13" s="215">
        <v>9.5</v>
      </c>
      <c r="I13" s="214">
        <f t="shared" si="0"/>
        <v>0</v>
      </c>
      <c r="J13" s="216">
        <f t="shared" si="1"/>
        <v>0</v>
      </c>
      <c r="K13" s="216">
        <f t="shared" si="2"/>
        <v>0</v>
      </c>
      <c r="L13" s="216">
        <f t="shared" si="3"/>
        <v>0</v>
      </c>
      <c r="M13" s="175"/>
    </row>
    <row r="14" spans="1:13" s="163" customFormat="1" ht="105" x14ac:dyDescent="0.25">
      <c r="A14" s="223" t="s">
        <v>74</v>
      </c>
      <c r="B14" s="198" t="s">
        <v>147</v>
      </c>
      <c r="C14" s="191" t="s">
        <v>10</v>
      </c>
      <c r="D14" s="213"/>
      <c r="E14" s="199"/>
      <c r="F14" s="191">
        <v>200</v>
      </c>
      <c r="G14" s="200"/>
      <c r="H14" s="215">
        <v>9.5</v>
      </c>
      <c r="I14" s="214">
        <f t="shared" si="0"/>
        <v>0</v>
      </c>
      <c r="J14" s="216">
        <f t="shared" si="1"/>
        <v>0</v>
      </c>
      <c r="K14" s="216">
        <f t="shared" si="2"/>
        <v>0</v>
      </c>
      <c r="L14" s="216">
        <f t="shared" si="3"/>
        <v>0</v>
      </c>
      <c r="M14" s="175"/>
    </row>
    <row r="15" spans="1:13" s="163" customFormat="1" ht="105" x14ac:dyDescent="0.25">
      <c r="A15" s="223" t="s">
        <v>75</v>
      </c>
      <c r="B15" s="198" t="s">
        <v>148</v>
      </c>
      <c r="C15" s="191" t="s">
        <v>10</v>
      </c>
      <c r="D15" s="213"/>
      <c r="E15" s="199"/>
      <c r="F15" s="191">
        <v>200</v>
      </c>
      <c r="G15" s="200"/>
      <c r="H15" s="215">
        <v>9.5</v>
      </c>
      <c r="I15" s="214">
        <f t="shared" si="0"/>
        <v>0</v>
      </c>
      <c r="J15" s="216">
        <f t="shared" si="1"/>
        <v>0</v>
      </c>
      <c r="K15" s="216">
        <f t="shared" si="2"/>
        <v>0</v>
      </c>
      <c r="L15" s="216">
        <f t="shared" si="3"/>
        <v>0</v>
      </c>
      <c r="M15" s="175"/>
    </row>
    <row r="16" spans="1:13" s="163" customFormat="1" ht="105" x14ac:dyDescent="0.25">
      <c r="A16" s="223" t="s">
        <v>76</v>
      </c>
      <c r="B16" s="198" t="s">
        <v>149</v>
      </c>
      <c r="C16" s="191" t="s">
        <v>10</v>
      </c>
      <c r="D16" s="213"/>
      <c r="E16" s="199"/>
      <c r="F16" s="191">
        <v>100</v>
      </c>
      <c r="G16" s="200"/>
      <c r="H16" s="215">
        <v>9.5</v>
      </c>
      <c r="I16" s="214">
        <f t="shared" si="0"/>
        <v>0</v>
      </c>
      <c r="J16" s="216">
        <f t="shared" si="1"/>
        <v>0</v>
      </c>
      <c r="K16" s="216">
        <f t="shared" si="2"/>
        <v>0</v>
      </c>
      <c r="L16" s="216">
        <f t="shared" si="3"/>
        <v>0</v>
      </c>
      <c r="M16" s="175"/>
    </row>
    <row r="17" spans="1:12" x14ac:dyDescent="0.25">
      <c r="A17" s="49"/>
      <c r="B17" s="25" t="s">
        <v>21</v>
      </c>
      <c r="C17" s="35" t="s">
        <v>11</v>
      </c>
      <c r="D17" s="73" t="s">
        <v>12</v>
      </c>
      <c r="E17" s="73" t="s">
        <v>12</v>
      </c>
      <c r="F17" s="73" t="s">
        <v>12</v>
      </c>
      <c r="G17" s="79" t="s">
        <v>12</v>
      </c>
      <c r="H17" s="26" t="s">
        <v>12</v>
      </c>
      <c r="I17" s="79" t="s">
        <v>12</v>
      </c>
      <c r="J17" s="82">
        <f>SUM(J9:J16)</f>
        <v>0</v>
      </c>
      <c r="K17" s="79" t="s">
        <v>12</v>
      </c>
      <c r="L17" s="82">
        <f>SUM(L9:L16)</f>
        <v>0</v>
      </c>
    </row>
    <row r="18" spans="1:12" x14ac:dyDescent="0.25">
      <c r="A18" s="49"/>
      <c r="B18" s="34" t="s">
        <v>24</v>
      </c>
      <c r="C18" s="35" t="s">
        <v>11</v>
      </c>
      <c r="D18" s="73" t="s">
        <v>12</v>
      </c>
      <c r="E18" s="73" t="s">
        <v>12</v>
      </c>
      <c r="F18" s="73" t="s">
        <v>12</v>
      </c>
      <c r="G18" s="79" t="s">
        <v>12</v>
      </c>
      <c r="H18" s="26" t="s">
        <v>12</v>
      </c>
      <c r="I18" s="79" t="s">
        <v>12</v>
      </c>
      <c r="J18" s="82">
        <f>J17*3</f>
        <v>0</v>
      </c>
      <c r="K18" s="79" t="s">
        <v>12</v>
      </c>
      <c r="L18" s="82">
        <f>L17*3</f>
        <v>0</v>
      </c>
    </row>
  </sheetData>
  <pageMargins left="0.7" right="0.7" top="0.75" bottom="0.75" header="0.3" footer="0.3"/>
  <ignoredErrors>
    <ignoredError sqref="A9:A16" numberStoredAsText="1"/>
    <ignoredError sqref="I9:I16 J17:J18 L17:L1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opLeftCell="A16" zoomScale="142" zoomScaleNormal="142" workbookViewId="0">
      <selection activeCell="B24" sqref="B24"/>
    </sheetView>
  </sheetViews>
  <sheetFormatPr defaultColWidth="9.140625"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7.28515625" style="8" customWidth="1"/>
    <col min="7" max="7" width="15.5703125" style="27" customWidth="1"/>
    <col min="8" max="8" width="12.5703125" style="27" customWidth="1"/>
    <col min="9" max="9" width="12.42578125" style="134" customWidth="1"/>
    <col min="10" max="11" width="21.7109375" style="88" customWidth="1"/>
    <col min="12" max="12" width="17.42578125" style="89" customWidth="1"/>
    <col min="13" max="13" width="16.7109375" style="89" customWidth="1"/>
    <col min="14" max="16384" width="9.140625" style="109"/>
  </cols>
  <sheetData>
    <row r="1" spans="1:13" s="8" customFormat="1" x14ac:dyDescent="0.25">
      <c r="A1" s="151" t="s">
        <v>40</v>
      </c>
      <c r="B1" s="3"/>
      <c r="C1" s="4"/>
      <c r="D1" s="5"/>
      <c r="E1" s="5"/>
      <c r="F1" s="5"/>
      <c r="G1" s="58"/>
      <c r="H1" s="7"/>
      <c r="I1" s="1"/>
      <c r="J1" s="1"/>
      <c r="K1" s="1"/>
      <c r="L1" s="1"/>
    </row>
    <row r="2" spans="1:13" s="8" customFormat="1" ht="13.9" x14ac:dyDescent="0.25">
      <c r="A2" s="28"/>
      <c r="B2" s="3"/>
      <c r="C2" s="4"/>
      <c r="D2" s="5"/>
      <c r="E2" s="5"/>
      <c r="F2" s="5"/>
      <c r="G2" s="58"/>
      <c r="H2" s="7"/>
      <c r="I2" s="1"/>
      <c r="J2" s="1"/>
      <c r="K2" s="1"/>
      <c r="L2" s="1"/>
    </row>
    <row r="3" spans="1:13" x14ac:dyDescent="0.25">
      <c r="A3" s="9" t="s">
        <v>33</v>
      </c>
      <c r="B3" s="10"/>
      <c r="C3" s="4"/>
      <c r="D3" s="5"/>
      <c r="E3" s="5"/>
      <c r="F3" s="5"/>
      <c r="G3" s="6"/>
      <c r="H3" s="65"/>
      <c r="I3" s="66"/>
      <c r="J3" s="61" t="s">
        <v>108</v>
      </c>
      <c r="K3" s="68"/>
      <c r="L3" s="54"/>
    </row>
    <row r="4" spans="1:13" ht="13.9" x14ac:dyDescent="0.25">
      <c r="A4" s="53"/>
      <c r="B4" s="45"/>
      <c r="C4" s="4"/>
      <c r="D4" s="5"/>
      <c r="E4" s="5"/>
      <c r="F4" s="5"/>
      <c r="G4" s="6"/>
      <c r="H4" s="65"/>
      <c r="I4" s="66"/>
      <c r="J4" s="54"/>
      <c r="K4" s="54"/>
      <c r="L4" s="54"/>
    </row>
    <row r="5" spans="1:13" ht="13.9" x14ac:dyDescent="0.25">
      <c r="A5" s="52"/>
      <c r="B5" s="3"/>
      <c r="C5" s="4"/>
      <c r="D5" s="5"/>
      <c r="E5" s="5"/>
      <c r="F5" s="5"/>
      <c r="G5" s="6"/>
      <c r="H5" s="65"/>
      <c r="I5" s="66"/>
      <c r="J5" s="54"/>
      <c r="K5" s="54"/>
      <c r="L5" s="54"/>
    </row>
    <row r="6" spans="1:13" x14ac:dyDescent="0.25">
      <c r="A6" s="28"/>
      <c r="B6" s="2" t="s">
        <v>54</v>
      </c>
      <c r="C6" s="4"/>
      <c r="D6" s="5"/>
      <c r="E6" s="5"/>
      <c r="F6" s="5"/>
      <c r="G6" s="6"/>
      <c r="H6" s="65"/>
      <c r="I6" s="6"/>
      <c r="J6" s="41"/>
      <c r="K6" s="41"/>
      <c r="L6" s="58"/>
      <c r="M6" s="59"/>
    </row>
    <row r="7" spans="1:13" ht="13.9" x14ac:dyDescent="0.25">
      <c r="A7" s="111"/>
      <c r="B7" s="112"/>
      <c r="C7" s="112"/>
      <c r="D7" s="113"/>
      <c r="E7" s="113"/>
      <c r="F7" s="113"/>
      <c r="G7" s="77"/>
      <c r="H7" s="69"/>
      <c r="I7" s="77"/>
      <c r="J7" s="59"/>
      <c r="K7" s="41"/>
      <c r="L7" s="41"/>
      <c r="M7" s="41"/>
    </row>
    <row r="8" spans="1:13" ht="42.75" x14ac:dyDescent="0.25">
      <c r="A8" s="141" t="s">
        <v>1</v>
      </c>
      <c r="B8" s="142" t="s">
        <v>2</v>
      </c>
      <c r="C8" s="142" t="s">
        <v>3</v>
      </c>
      <c r="D8" s="142" t="s">
        <v>4</v>
      </c>
      <c r="E8" s="142" t="s">
        <v>5</v>
      </c>
      <c r="F8" s="142" t="s">
        <v>6</v>
      </c>
      <c r="G8" s="144" t="s">
        <v>7</v>
      </c>
      <c r="H8" s="143" t="s">
        <v>8</v>
      </c>
      <c r="I8" s="144" t="s">
        <v>9</v>
      </c>
      <c r="J8" s="145" t="s">
        <v>26</v>
      </c>
      <c r="K8" s="145" t="s">
        <v>39</v>
      </c>
      <c r="L8" s="145" t="s">
        <v>29</v>
      </c>
      <c r="M8" s="95"/>
    </row>
    <row r="9" spans="1:13" s="163" customFormat="1" x14ac:dyDescent="0.25">
      <c r="A9" s="223" t="s">
        <v>18</v>
      </c>
      <c r="B9" s="198" t="s">
        <v>191</v>
      </c>
      <c r="C9" s="191" t="s">
        <v>10</v>
      </c>
      <c r="D9" s="199"/>
      <c r="E9" s="199"/>
      <c r="F9" s="191">
        <v>300</v>
      </c>
      <c r="G9" s="200"/>
      <c r="H9" s="215">
        <v>22</v>
      </c>
      <c r="I9" s="214">
        <f t="shared" ref="I9:I21" si="0">G9+(G9*H9%)</f>
        <v>0</v>
      </c>
      <c r="J9" s="216">
        <f>F9*G9</f>
        <v>0</v>
      </c>
      <c r="K9" s="216">
        <f>J9*3</f>
        <v>0</v>
      </c>
      <c r="L9" s="216">
        <f>F9*I9</f>
        <v>0</v>
      </c>
      <c r="M9" s="218"/>
    </row>
    <row r="10" spans="1:13" s="163" customFormat="1" x14ac:dyDescent="0.25">
      <c r="A10" s="223" t="s">
        <v>19</v>
      </c>
      <c r="B10" s="198" t="s">
        <v>190</v>
      </c>
      <c r="C10" s="191" t="s">
        <v>10</v>
      </c>
      <c r="D10" s="199"/>
      <c r="E10" s="199"/>
      <c r="F10" s="191">
        <v>5</v>
      </c>
      <c r="G10" s="200"/>
      <c r="H10" s="215">
        <v>22</v>
      </c>
      <c r="I10" s="214">
        <f t="shared" si="0"/>
        <v>0</v>
      </c>
      <c r="J10" s="216">
        <f t="shared" ref="J10:J22" si="1">F10*G10</f>
        <v>0</v>
      </c>
      <c r="K10" s="216">
        <f t="shared" ref="K10:K22" si="2">J10*3</f>
        <v>0</v>
      </c>
      <c r="L10" s="216">
        <f t="shared" ref="L10:L22" si="3">F10*I10</f>
        <v>0</v>
      </c>
      <c r="M10" s="218"/>
    </row>
    <row r="11" spans="1:13" s="163" customFormat="1" x14ac:dyDescent="0.25">
      <c r="A11" s="223" t="s">
        <v>20</v>
      </c>
      <c r="B11" s="198" t="s">
        <v>150</v>
      </c>
      <c r="C11" s="191" t="s">
        <v>10</v>
      </c>
      <c r="D11" s="213"/>
      <c r="E11" s="213"/>
      <c r="F11" s="191">
        <v>5</v>
      </c>
      <c r="G11" s="214"/>
      <c r="H11" s="215">
        <v>22</v>
      </c>
      <c r="I11" s="214">
        <f t="shared" si="0"/>
        <v>0</v>
      </c>
      <c r="J11" s="216">
        <f t="shared" si="1"/>
        <v>0</v>
      </c>
      <c r="K11" s="216">
        <f t="shared" si="2"/>
        <v>0</v>
      </c>
      <c r="L11" s="216">
        <f t="shared" si="3"/>
        <v>0</v>
      </c>
      <c r="M11" s="218"/>
    </row>
    <row r="12" spans="1:13" s="163" customFormat="1" x14ac:dyDescent="0.25">
      <c r="A12" s="223" t="s">
        <v>73</v>
      </c>
      <c r="B12" s="198" t="s">
        <v>151</v>
      </c>
      <c r="C12" s="191" t="s">
        <v>10</v>
      </c>
      <c r="D12" s="213"/>
      <c r="E12" s="199"/>
      <c r="F12" s="191">
        <v>400</v>
      </c>
      <c r="G12" s="200"/>
      <c r="H12" s="215">
        <v>22</v>
      </c>
      <c r="I12" s="214">
        <f t="shared" si="0"/>
        <v>0</v>
      </c>
      <c r="J12" s="216">
        <f t="shared" si="1"/>
        <v>0</v>
      </c>
      <c r="K12" s="216">
        <f t="shared" si="2"/>
        <v>0</v>
      </c>
      <c r="L12" s="216">
        <f t="shared" si="3"/>
        <v>0</v>
      </c>
      <c r="M12" s="218"/>
    </row>
    <row r="13" spans="1:13" s="163" customFormat="1" ht="61.5" customHeight="1" x14ac:dyDescent="0.25">
      <c r="A13" s="223" t="s">
        <v>72</v>
      </c>
      <c r="B13" s="198" t="s">
        <v>192</v>
      </c>
      <c r="C13" s="191" t="s">
        <v>10</v>
      </c>
      <c r="D13" s="213"/>
      <c r="E13" s="199"/>
      <c r="F13" s="191">
        <v>5</v>
      </c>
      <c r="G13" s="200"/>
      <c r="H13" s="201">
        <v>22</v>
      </c>
      <c r="I13" s="214">
        <f t="shared" si="0"/>
        <v>0</v>
      </c>
      <c r="J13" s="216">
        <f t="shared" si="1"/>
        <v>0</v>
      </c>
      <c r="K13" s="216">
        <f t="shared" si="2"/>
        <v>0</v>
      </c>
      <c r="L13" s="216">
        <f t="shared" si="3"/>
        <v>0</v>
      </c>
      <c r="M13" s="218"/>
    </row>
    <row r="14" spans="1:13" s="163" customFormat="1" ht="75" x14ac:dyDescent="0.25">
      <c r="A14" s="223" t="s">
        <v>74</v>
      </c>
      <c r="B14" s="198" t="s">
        <v>193</v>
      </c>
      <c r="C14" s="191" t="s">
        <v>10</v>
      </c>
      <c r="D14" s="213"/>
      <c r="E14" s="199"/>
      <c r="F14" s="191">
        <v>5</v>
      </c>
      <c r="G14" s="200"/>
      <c r="H14" s="201">
        <v>22</v>
      </c>
      <c r="I14" s="214">
        <f t="shared" si="0"/>
        <v>0</v>
      </c>
      <c r="J14" s="216">
        <f t="shared" si="1"/>
        <v>0</v>
      </c>
      <c r="K14" s="216">
        <f t="shared" si="2"/>
        <v>0</v>
      </c>
      <c r="L14" s="216">
        <f t="shared" si="3"/>
        <v>0</v>
      </c>
      <c r="M14" s="218"/>
    </row>
    <row r="15" spans="1:13" s="163" customFormat="1" x14ac:dyDescent="0.25">
      <c r="A15" s="223" t="s">
        <v>75</v>
      </c>
      <c r="B15" s="251" t="s">
        <v>152</v>
      </c>
      <c r="C15" s="191" t="s">
        <v>10</v>
      </c>
      <c r="D15" s="213"/>
      <c r="E15" s="199"/>
      <c r="F15" s="191">
        <v>20</v>
      </c>
      <c r="G15" s="200"/>
      <c r="H15" s="201">
        <v>22</v>
      </c>
      <c r="I15" s="214">
        <f t="shared" si="0"/>
        <v>0</v>
      </c>
      <c r="J15" s="216">
        <f t="shared" si="1"/>
        <v>0</v>
      </c>
      <c r="K15" s="216">
        <f t="shared" si="2"/>
        <v>0</v>
      </c>
      <c r="L15" s="216">
        <f t="shared" si="3"/>
        <v>0</v>
      </c>
      <c r="M15" s="218"/>
    </row>
    <row r="16" spans="1:13" s="163" customFormat="1" x14ac:dyDescent="0.25">
      <c r="A16" s="223" t="s">
        <v>76</v>
      </c>
      <c r="B16" s="198" t="s">
        <v>153</v>
      </c>
      <c r="C16" s="191" t="s">
        <v>10</v>
      </c>
      <c r="D16" s="213"/>
      <c r="E16" s="199"/>
      <c r="F16" s="191">
        <v>30</v>
      </c>
      <c r="G16" s="200"/>
      <c r="H16" s="215">
        <v>22</v>
      </c>
      <c r="I16" s="214">
        <f t="shared" si="0"/>
        <v>0</v>
      </c>
      <c r="J16" s="216">
        <f t="shared" si="1"/>
        <v>0</v>
      </c>
      <c r="K16" s="216">
        <f t="shared" si="2"/>
        <v>0</v>
      </c>
      <c r="L16" s="216">
        <f t="shared" si="3"/>
        <v>0</v>
      </c>
      <c r="M16" s="218"/>
    </row>
    <row r="17" spans="1:13" s="163" customFormat="1" ht="60" x14ac:dyDescent="0.25">
      <c r="A17" s="223" t="s">
        <v>77</v>
      </c>
      <c r="B17" s="198" t="s">
        <v>194</v>
      </c>
      <c r="C17" s="191" t="s">
        <v>10</v>
      </c>
      <c r="D17" s="213"/>
      <c r="E17" s="199"/>
      <c r="F17" s="191">
        <v>7</v>
      </c>
      <c r="G17" s="200"/>
      <c r="H17" s="201">
        <v>22</v>
      </c>
      <c r="I17" s="214">
        <f t="shared" si="0"/>
        <v>0</v>
      </c>
      <c r="J17" s="216">
        <f t="shared" si="1"/>
        <v>0</v>
      </c>
      <c r="K17" s="216">
        <f t="shared" si="2"/>
        <v>0</v>
      </c>
      <c r="L17" s="216">
        <f t="shared" si="3"/>
        <v>0</v>
      </c>
      <c r="M17" s="218"/>
    </row>
    <row r="18" spans="1:13" s="163" customFormat="1" x14ac:dyDescent="0.25">
      <c r="A18" s="223" t="s">
        <v>71</v>
      </c>
      <c r="B18" s="198" t="s">
        <v>195</v>
      </c>
      <c r="C18" s="191" t="s">
        <v>10</v>
      </c>
      <c r="D18" s="199"/>
      <c r="E18" s="199"/>
      <c r="F18" s="191">
        <v>5</v>
      </c>
      <c r="G18" s="214"/>
      <c r="H18" s="215">
        <v>22</v>
      </c>
      <c r="I18" s="214">
        <f t="shared" si="0"/>
        <v>0</v>
      </c>
      <c r="J18" s="216">
        <f t="shared" si="1"/>
        <v>0</v>
      </c>
      <c r="K18" s="216">
        <f t="shared" si="2"/>
        <v>0</v>
      </c>
      <c r="L18" s="216">
        <f t="shared" si="3"/>
        <v>0</v>
      </c>
      <c r="M18" s="218"/>
    </row>
    <row r="19" spans="1:13" s="163" customFormat="1" x14ac:dyDescent="0.25">
      <c r="A19" s="223" t="s">
        <v>78</v>
      </c>
      <c r="B19" s="198" t="s">
        <v>154</v>
      </c>
      <c r="C19" s="191" t="s">
        <v>10</v>
      </c>
      <c r="D19" s="199"/>
      <c r="E19" s="199"/>
      <c r="F19" s="191">
        <v>5</v>
      </c>
      <c r="G19" s="214"/>
      <c r="H19" s="215">
        <v>22</v>
      </c>
      <c r="I19" s="214">
        <f t="shared" si="0"/>
        <v>0</v>
      </c>
      <c r="J19" s="216">
        <f t="shared" si="1"/>
        <v>0</v>
      </c>
      <c r="K19" s="216">
        <f t="shared" si="2"/>
        <v>0</v>
      </c>
      <c r="L19" s="216">
        <f t="shared" si="3"/>
        <v>0</v>
      </c>
      <c r="M19" s="218"/>
    </row>
    <row r="20" spans="1:13" s="163" customFormat="1" x14ac:dyDescent="0.25">
      <c r="A20" s="223" t="s">
        <v>79</v>
      </c>
      <c r="B20" s="198" t="s">
        <v>196</v>
      </c>
      <c r="C20" s="191" t="s">
        <v>10</v>
      </c>
      <c r="D20" s="199"/>
      <c r="E20" s="199"/>
      <c r="F20" s="191">
        <v>5</v>
      </c>
      <c r="G20" s="200"/>
      <c r="H20" s="215">
        <v>22</v>
      </c>
      <c r="I20" s="214">
        <f t="shared" si="0"/>
        <v>0</v>
      </c>
      <c r="J20" s="216">
        <f t="shared" si="1"/>
        <v>0</v>
      </c>
      <c r="K20" s="216">
        <f t="shared" si="2"/>
        <v>0</v>
      </c>
      <c r="L20" s="216">
        <f t="shared" si="3"/>
        <v>0</v>
      </c>
      <c r="M20" s="218"/>
    </row>
    <row r="21" spans="1:13" s="163" customFormat="1" ht="30" x14ac:dyDescent="0.25">
      <c r="A21" s="223" t="s">
        <v>80</v>
      </c>
      <c r="B21" s="226" t="s">
        <v>197</v>
      </c>
      <c r="C21" s="227" t="s">
        <v>10</v>
      </c>
      <c r="D21" s="228"/>
      <c r="E21" s="229"/>
      <c r="F21" s="227">
        <v>5</v>
      </c>
      <c r="G21" s="214"/>
      <c r="H21" s="215">
        <v>22</v>
      </c>
      <c r="I21" s="214">
        <f t="shared" si="0"/>
        <v>0</v>
      </c>
      <c r="J21" s="216">
        <f t="shared" si="1"/>
        <v>0</v>
      </c>
      <c r="K21" s="216">
        <f t="shared" si="2"/>
        <v>0</v>
      </c>
      <c r="L21" s="216">
        <f t="shared" si="3"/>
        <v>0</v>
      </c>
      <c r="M21" s="218"/>
    </row>
    <row r="22" spans="1:13" s="163" customFormat="1" x14ac:dyDescent="0.25">
      <c r="A22" s="223" t="s">
        <v>82</v>
      </c>
      <c r="B22" s="198" t="s">
        <v>155</v>
      </c>
      <c r="C22" s="191" t="s">
        <v>10</v>
      </c>
      <c r="D22" s="213"/>
      <c r="E22" s="199"/>
      <c r="F22" s="191">
        <v>10</v>
      </c>
      <c r="G22" s="214"/>
      <c r="H22" s="201">
        <v>22</v>
      </c>
      <c r="I22" s="214">
        <f>G22+(G22*H22%)</f>
        <v>0</v>
      </c>
      <c r="J22" s="216">
        <f t="shared" si="1"/>
        <v>0</v>
      </c>
      <c r="K22" s="216">
        <f t="shared" si="2"/>
        <v>0</v>
      </c>
      <c r="L22" s="216">
        <f t="shared" si="3"/>
        <v>0</v>
      </c>
      <c r="M22" s="218"/>
    </row>
    <row r="23" spans="1:13" x14ac:dyDescent="0.25">
      <c r="A23" s="49"/>
      <c r="B23" s="25" t="s">
        <v>214</v>
      </c>
      <c r="C23" s="35" t="s">
        <v>11</v>
      </c>
      <c r="D23" s="73" t="s">
        <v>12</v>
      </c>
      <c r="E23" s="73" t="s">
        <v>12</v>
      </c>
      <c r="F23" s="73" t="s">
        <v>12</v>
      </c>
      <c r="G23" s="79" t="s">
        <v>12</v>
      </c>
      <c r="H23" s="26" t="s">
        <v>12</v>
      </c>
      <c r="I23" s="79" t="s">
        <v>12</v>
      </c>
      <c r="J23" s="82">
        <f>SUM(J9:J22)</f>
        <v>0</v>
      </c>
      <c r="K23" s="79" t="s">
        <v>12</v>
      </c>
      <c r="L23" s="82">
        <f>SUM(L9:L22)</f>
        <v>0</v>
      </c>
    </row>
    <row r="24" spans="1:13" x14ac:dyDescent="0.25">
      <c r="A24" s="49"/>
      <c r="B24" s="34" t="s">
        <v>24</v>
      </c>
      <c r="C24" s="35" t="s">
        <v>11</v>
      </c>
      <c r="D24" s="73" t="s">
        <v>12</v>
      </c>
      <c r="E24" s="73" t="s">
        <v>12</v>
      </c>
      <c r="F24" s="73" t="s">
        <v>12</v>
      </c>
      <c r="G24" s="79" t="s">
        <v>12</v>
      </c>
      <c r="H24" s="26" t="s">
        <v>12</v>
      </c>
      <c r="I24" s="79" t="s">
        <v>12</v>
      </c>
      <c r="J24" s="82">
        <f>J23*3</f>
        <v>0</v>
      </c>
      <c r="K24" s="79" t="s">
        <v>12</v>
      </c>
      <c r="L24" s="82">
        <f>L23*3</f>
        <v>0</v>
      </c>
    </row>
  </sheetData>
  <pageMargins left="0.7" right="0.7" top="0.75" bottom="0.75" header="0.3" footer="0.3"/>
  <ignoredErrors>
    <ignoredError sqref="A9:A22" numberStoredAsText="1"/>
    <ignoredError sqref="I9:I19 J23:J24 L23:L24 I20:I22"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topLeftCell="A16" zoomScale="130" zoomScaleNormal="130" workbookViewId="0">
      <selection activeCell="B27" sqref="B27"/>
    </sheetView>
  </sheetViews>
  <sheetFormatPr defaultColWidth="9.140625"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8.140625" style="8" customWidth="1"/>
    <col min="7" max="7" width="15.5703125" style="27" customWidth="1"/>
    <col min="8" max="8" width="12.42578125" style="27" customWidth="1"/>
    <col min="9" max="9" width="12.42578125" style="134" customWidth="1"/>
    <col min="10" max="11" width="21.7109375" style="88" customWidth="1"/>
    <col min="12" max="12" width="17.5703125" style="89" customWidth="1"/>
    <col min="13" max="13" width="16.7109375" style="89" customWidth="1"/>
    <col min="14" max="16384" width="9.140625" style="109"/>
  </cols>
  <sheetData>
    <row r="1" spans="1:13" s="8" customFormat="1" x14ac:dyDescent="0.25">
      <c r="A1" s="151" t="s">
        <v>40</v>
      </c>
      <c r="B1" s="3"/>
      <c r="C1" s="4"/>
      <c r="D1" s="5"/>
      <c r="E1" s="5"/>
      <c r="F1" s="5"/>
      <c r="G1" s="58"/>
      <c r="H1" s="7"/>
      <c r="I1" s="1"/>
      <c r="J1" s="1"/>
      <c r="K1" s="1"/>
      <c r="L1" s="1"/>
    </row>
    <row r="2" spans="1:13" s="8" customFormat="1" ht="13.9" x14ac:dyDescent="0.25">
      <c r="A2" s="28"/>
      <c r="B2" s="3"/>
      <c r="C2" s="4"/>
      <c r="D2" s="5"/>
      <c r="E2" s="5"/>
      <c r="F2" s="5"/>
      <c r="G2" s="58"/>
      <c r="H2" s="7"/>
      <c r="I2" s="1"/>
      <c r="J2" s="1"/>
      <c r="K2" s="1"/>
      <c r="L2" s="1"/>
    </row>
    <row r="3" spans="1:13" x14ac:dyDescent="0.25">
      <c r="A3" s="9" t="s">
        <v>33</v>
      </c>
      <c r="B3" s="10"/>
      <c r="C3" s="4"/>
      <c r="D3" s="5"/>
      <c r="E3" s="5"/>
      <c r="F3" s="5"/>
      <c r="G3" s="6"/>
      <c r="H3" s="65"/>
      <c r="I3" s="66"/>
      <c r="J3" s="61" t="s">
        <v>108</v>
      </c>
      <c r="K3" s="68"/>
      <c r="L3" s="54"/>
    </row>
    <row r="4" spans="1:13" ht="13.9" x14ac:dyDescent="0.25">
      <c r="A4" s="53"/>
      <c r="B4" s="45"/>
      <c r="C4" s="4"/>
      <c r="D4" s="5"/>
      <c r="E4" s="5"/>
      <c r="F4" s="5"/>
      <c r="G4" s="6"/>
      <c r="H4" s="65"/>
      <c r="I4" s="66"/>
      <c r="J4" s="54"/>
      <c r="K4" s="54"/>
      <c r="L4" s="54"/>
    </row>
    <row r="5" spans="1:13" ht="13.9" x14ac:dyDescent="0.25">
      <c r="A5" s="52"/>
      <c r="B5" s="3"/>
      <c r="C5" s="4"/>
      <c r="D5" s="5"/>
      <c r="E5" s="5"/>
      <c r="F5" s="5"/>
      <c r="G5" s="6"/>
      <c r="H5" s="65"/>
      <c r="I5" s="66"/>
      <c r="J5" s="54"/>
      <c r="K5" s="54"/>
      <c r="L5" s="54"/>
    </row>
    <row r="6" spans="1:13" x14ac:dyDescent="0.25">
      <c r="A6" s="3"/>
      <c r="B6" s="2" t="s">
        <v>55</v>
      </c>
      <c r="C6" s="4"/>
      <c r="D6" s="5"/>
      <c r="E6" s="5"/>
      <c r="F6" s="6"/>
      <c r="G6" s="6"/>
      <c r="H6" s="140"/>
      <c r="I6" s="77"/>
      <c r="J6" s="41"/>
      <c r="K6" s="41"/>
      <c r="L6" s="41"/>
    </row>
    <row r="7" spans="1:13" ht="13.9" x14ac:dyDescent="0.25">
      <c r="A7" s="115"/>
      <c r="B7" s="4"/>
      <c r="C7" s="4"/>
      <c r="D7" s="5"/>
      <c r="E7" s="5"/>
      <c r="F7" s="5"/>
      <c r="G7" s="6"/>
      <c r="H7" s="65"/>
      <c r="I7" s="66"/>
      <c r="J7" s="116"/>
      <c r="K7" s="116"/>
      <c r="L7" s="116"/>
    </row>
    <row r="8" spans="1:13" ht="42.75" x14ac:dyDescent="0.25">
      <c r="A8" s="142" t="s">
        <v>1</v>
      </c>
      <c r="B8" s="142" t="s">
        <v>2</v>
      </c>
      <c r="C8" s="142" t="s">
        <v>3</v>
      </c>
      <c r="D8" s="142" t="s">
        <v>4</v>
      </c>
      <c r="E8" s="142" t="s">
        <v>5</v>
      </c>
      <c r="F8" s="142" t="s">
        <v>6</v>
      </c>
      <c r="G8" s="144" t="s">
        <v>7</v>
      </c>
      <c r="H8" s="143" t="s">
        <v>8</v>
      </c>
      <c r="I8" s="144" t="s">
        <v>9</v>
      </c>
      <c r="J8" s="146" t="s">
        <v>26</v>
      </c>
      <c r="K8" s="145" t="s">
        <v>39</v>
      </c>
      <c r="L8" s="146" t="s">
        <v>27</v>
      </c>
    </row>
    <row r="9" spans="1:13" s="163" customFormat="1" ht="19.5" customHeight="1" x14ac:dyDescent="0.25">
      <c r="A9" s="219" t="s">
        <v>18</v>
      </c>
      <c r="B9" s="222" t="s">
        <v>156</v>
      </c>
      <c r="C9" s="192" t="s">
        <v>14</v>
      </c>
      <c r="D9" s="230"/>
      <c r="E9" s="193"/>
      <c r="F9" s="194">
        <v>45</v>
      </c>
      <c r="G9" s="232"/>
      <c r="H9" s="209">
        <v>9.5</v>
      </c>
      <c r="I9" s="208">
        <f>G9+(G9*H9%)</f>
        <v>0</v>
      </c>
      <c r="J9" s="231">
        <f>F9*G9</f>
        <v>0</v>
      </c>
      <c r="K9" s="231">
        <f>J9*3</f>
        <v>0</v>
      </c>
      <c r="L9" s="231">
        <f>F9*I9</f>
        <v>0</v>
      </c>
      <c r="M9" s="162"/>
    </row>
    <row r="10" spans="1:13" s="163" customFormat="1" ht="30" x14ac:dyDescent="0.25">
      <c r="A10" s="219" t="s">
        <v>19</v>
      </c>
      <c r="B10" s="222" t="s">
        <v>157</v>
      </c>
      <c r="C10" s="194" t="s">
        <v>10</v>
      </c>
      <c r="D10" s="230"/>
      <c r="E10" s="193"/>
      <c r="F10" s="194">
        <v>20</v>
      </c>
      <c r="G10" s="232"/>
      <c r="H10" s="209">
        <v>9.5</v>
      </c>
      <c r="I10" s="208">
        <f t="shared" ref="I10:I25" si="0">G10+(G10*H10%)</f>
        <v>0</v>
      </c>
      <c r="J10" s="231">
        <f t="shared" ref="J10:J25" si="1">F10*G10</f>
        <v>0</v>
      </c>
      <c r="K10" s="231">
        <f t="shared" ref="K10:K25" si="2">J10*3</f>
        <v>0</v>
      </c>
      <c r="L10" s="231">
        <f t="shared" ref="L10:L25" si="3">F10*I10</f>
        <v>0</v>
      </c>
      <c r="M10" s="162"/>
    </row>
    <row r="11" spans="1:13" s="163" customFormat="1" ht="45" x14ac:dyDescent="0.25">
      <c r="A11" s="219" t="s">
        <v>20</v>
      </c>
      <c r="B11" s="198" t="s">
        <v>158</v>
      </c>
      <c r="C11" s="192" t="s">
        <v>10</v>
      </c>
      <c r="D11" s="230"/>
      <c r="E11" s="193"/>
      <c r="F11" s="192">
        <v>300</v>
      </c>
      <c r="G11" s="195"/>
      <c r="H11" s="209">
        <v>9.5</v>
      </c>
      <c r="I11" s="208">
        <f t="shared" si="0"/>
        <v>0</v>
      </c>
      <c r="J11" s="231">
        <f t="shared" si="1"/>
        <v>0</v>
      </c>
      <c r="K11" s="231">
        <f t="shared" si="2"/>
        <v>0</v>
      </c>
      <c r="L11" s="231">
        <f t="shared" si="3"/>
        <v>0</v>
      </c>
      <c r="M11" s="162"/>
    </row>
    <row r="12" spans="1:13" s="163" customFormat="1" ht="45" x14ac:dyDescent="0.25">
      <c r="A12" s="219" t="s">
        <v>73</v>
      </c>
      <c r="B12" s="222" t="s">
        <v>159</v>
      </c>
      <c r="C12" s="192" t="s">
        <v>10</v>
      </c>
      <c r="D12" s="207"/>
      <c r="E12" s="193"/>
      <c r="F12" s="192">
        <v>50</v>
      </c>
      <c r="G12" s="195"/>
      <c r="H12" s="209">
        <v>9.5</v>
      </c>
      <c r="I12" s="208">
        <f t="shared" si="0"/>
        <v>0</v>
      </c>
      <c r="J12" s="231">
        <f t="shared" si="1"/>
        <v>0</v>
      </c>
      <c r="K12" s="231">
        <f t="shared" si="2"/>
        <v>0</v>
      </c>
      <c r="L12" s="231">
        <f t="shared" si="3"/>
        <v>0</v>
      </c>
      <c r="M12" s="162"/>
    </row>
    <row r="13" spans="1:13" s="163" customFormat="1" ht="45" x14ac:dyDescent="0.25">
      <c r="A13" s="219" t="s">
        <v>72</v>
      </c>
      <c r="B13" s="198" t="s">
        <v>160</v>
      </c>
      <c r="C13" s="192" t="s">
        <v>10</v>
      </c>
      <c r="D13" s="207"/>
      <c r="E13" s="193"/>
      <c r="F13" s="192">
        <v>600</v>
      </c>
      <c r="G13" s="195"/>
      <c r="H13" s="209">
        <v>9.5</v>
      </c>
      <c r="I13" s="208">
        <f t="shared" si="0"/>
        <v>0</v>
      </c>
      <c r="J13" s="231">
        <f t="shared" si="1"/>
        <v>0</v>
      </c>
      <c r="K13" s="231">
        <f t="shared" si="2"/>
        <v>0</v>
      </c>
      <c r="L13" s="231">
        <f t="shared" si="3"/>
        <v>0</v>
      </c>
      <c r="M13" s="162"/>
    </row>
    <row r="14" spans="1:13" s="163" customFormat="1" ht="60" x14ac:dyDescent="0.25">
      <c r="A14" s="219" t="s">
        <v>74</v>
      </c>
      <c r="B14" s="222" t="s">
        <v>161</v>
      </c>
      <c r="C14" s="192" t="s">
        <v>10</v>
      </c>
      <c r="D14" s="193"/>
      <c r="E14" s="193"/>
      <c r="F14" s="192">
        <v>4000</v>
      </c>
      <c r="G14" s="195"/>
      <c r="H14" s="209">
        <v>9.5</v>
      </c>
      <c r="I14" s="208">
        <f t="shared" si="0"/>
        <v>0</v>
      </c>
      <c r="J14" s="231">
        <f t="shared" si="1"/>
        <v>0</v>
      </c>
      <c r="K14" s="231">
        <f t="shared" si="2"/>
        <v>0</v>
      </c>
      <c r="L14" s="231">
        <f t="shared" si="3"/>
        <v>0</v>
      </c>
      <c r="M14" s="162"/>
    </row>
    <row r="15" spans="1:13" s="163" customFormat="1" ht="60" x14ac:dyDescent="0.25">
      <c r="A15" s="219" t="s">
        <v>75</v>
      </c>
      <c r="B15" s="222" t="s">
        <v>162</v>
      </c>
      <c r="C15" s="192" t="s">
        <v>10</v>
      </c>
      <c r="D15" s="230"/>
      <c r="E15" s="193"/>
      <c r="F15" s="192">
        <v>1000</v>
      </c>
      <c r="G15" s="232"/>
      <c r="H15" s="209">
        <v>9.5</v>
      </c>
      <c r="I15" s="208">
        <f t="shared" si="0"/>
        <v>0</v>
      </c>
      <c r="J15" s="231">
        <f t="shared" si="1"/>
        <v>0</v>
      </c>
      <c r="K15" s="231">
        <f t="shared" si="2"/>
        <v>0</v>
      </c>
      <c r="L15" s="231">
        <f t="shared" si="3"/>
        <v>0</v>
      </c>
      <c r="M15" s="162"/>
    </row>
    <row r="16" spans="1:13" s="163" customFormat="1" ht="60" x14ac:dyDescent="0.25">
      <c r="A16" s="219" t="s">
        <v>76</v>
      </c>
      <c r="B16" s="222" t="s">
        <v>163</v>
      </c>
      <c r="C16" s="192" t="s">
        <v>10</v>
      </c>
      <c r="D16" s="230"/>
      <c r="E16" s="193"/>
      <c r="F16" s="194">
        <v>500</v>
      </c>
      <c r="G16" s="232"/>
      <c r="H16" s="209">
        <v>9.5</v>
      </c>
      <c r="I16" s="208">
        <f t="shared" si="0"/>
        <v>0</v>
      </c>
      <c r="J16" s="231">
        <f t="shared" si="1"/>
        <v>0</v>
      </c>
      <c r="K16" s="231">
        <f t="shared" si="2"/>
        <v>0</v>
      </c>
      <c r="L16" s="231">
        <f t="shared" si="3"/>
        <v>0</v>
      </c>
      <c r="M16" s="162"/>
    </row>
    <row r="17" spans="1:13" s="163" customFormat="1" ht="45" x14ac:dyDescent="0.25">
      <c r="A17" s="219" t="s">
        <v>77</v>
      </c>
      <c r="B17" s="198" t="s">
        <v>164</v>
      </c>
      <c r="C17" s="192" t="s">
        <v>10</v>
      </c>
      <c r="D17" s="207"/>
      <c r="E17" s="193"/>
      <c r="F17" s="192">
        <v>200</v>
      </c>
      <c r="G17" s="232"/>
      <c r="H17" s="209">
        <v>9.5</v>
      </c>
      <c r="I17" s="208">
        <f t="shared" si="0"/>
        <v>0</v>
      </c>
      <c r="J17" s="231">
        <f t="shared" si="1"/>
        <v>0</v>
      </c>
      <c r="K17" s="231">
        <f t="shared" si="2"/>
        <v>0</v>
      </c>
      <c r="L17" s="231">
        <f t="shared" si="3"/>
        <v>0</v>
      </c>
      <c r="M17" s="162"/>
    </row>
    <row r="18" spans="1:13" s="163" customFormat="1" ht="45" x14ac:dyDescent="0.25">
      <c r="A18" s="219" t="s">
        <v>71</v>
      </c>
      <c r="B18" s="222" t="s">
        <v>165</v>
      </c>
      <c r="C18" s="192" t="s">
        <v>10</v>
      </c>
      <c r="D18" s="207"/>
      <c r="E18" s="193"/>
      <c r="F18" s="192">
        <v>300</v>
      </c>
      <c r="G18" s="232"/>
      <c r="H18" s="209">
        <v>9.5</v>
      </c>
      <c r="I18" s="208">
        <f t="shared" si="0"/>
        <v>0</v>
      </c>
      <c r="J18" s="231">
        <f t="shared" si="1"/>
        <v>0</v>
      </c>
      <c r="K18" s="231">
        <f t="shared" si="2"/>
        <v>0</v>
      </c>
      <c r="L18" s="231">
        <f t="shared" si="3"/>
        <v>0</v>
      </c>
      <c r="M18" s="162"/>
    </row>
    <row r="19" spans="1:13" s="163" customFormat="1" ht="45" x14ac:dyDescent="0.25">
      <c r="A19" s="219" t="s">
        <v>78</v>
      </c>
      <c r="B19" s="222" t="s">
        <v>166</v>
      </c>
      <c r="C19" s="192" t="s">
        <v>10</v>
      </c>
      <c r="D19" s="207"/>
      <c r="E19" s="193"/>
      <c r="F19" s="192">
        <v>200</v>
      </c>
      <c r="G19" s="232"/>
      <c r="H19" s="209">
        <v>9.5</v>
      </c>
      <c r="I19" s="208">
        <f t="shared" si="0"/>
        <v>0</v>
      </c>
      <c r="J19" s="231">
        <f t="shared" si="1"/>
        <v>0</v>
      </c>
      <c r="K19" s="231">
        <f t="shared" si="2"/>
        <v>0</v>
      </c>
      <c r="L19" s="231">
        <f t="shared" si="3"/>
        <v>0</v>
      </c>
      <c r="M19" s="162"/>
    </row>
    <row r="20" spans="1:13" s="163" customFormat="1" ht="45" x14ac:dyDescent="0.25">
      <c r="A20" s="219" t="s">
        <v>79</v>
      </c>
      <c r="B20" s="222" t="s">
        <v>167</v>
      </c>
      <c r="C20" s="192" t="s">
        <v>10</v>
      </c>
      <c r="D20" s="207"/>
      <c r="E20" s="193"/>
      <c r="F20" s="192">
        <v>200</v>
      </c>
      <c r="G20" s="232"/>
      <c r="H20" s="209">
        <v>9.5</v>
      </c>
      <c r="I20" s="208">
        <f t="shared" si="0"/>
        <v>0</v>
      </c>
      <c r="J20" s="231">
        <f t="shared" si="1"/>
        <v>0</v>
      </c>
      <c r="K20" s="231">
        <f t="shared" si="2"/>
        <v>0</v>
      </c>
      <c r="L20" s="231">
        <f t="shared" si="3"/>
        <v>0</v>
      </c>
      <c r="M20" s="162"/>
    </row>
    <row r="21" spans="1:13" s="163" customFormat="1" ht="30" x14ac:dyDescent="0.25">
      <c r="A21" s="219" t="s">
        <v>80</v>
      </c>
      <c r="B21" s="222" t="s">
        <v>168</v>
      </c>
      <c r="C21" s="192" t="s">
        <v>10</v>
      </c>
      <c r="D21" s="207"/>
      <c r="E21" s="193"/>
      <c r="F21" s="192">
        <v>200</v>
      </c>
      <c r="G21" s="232"/>
      <c r="H21" s="209">
        <v>9.5</v>
      </c>
      <c r="I21" s="208">
        <f t="shared" si="0"/>
        <v>0</v>
      </c>
      <c r="J21" s="231">
        <f t="shared" si="1"/>
        <v>0</v>
      </c>
      <c r="K21" s="231">
        <f t="shared" si="2"/>
        <v>0</v>
      </c>
      <c r="L21" s="231">
        <f t="shared" si="3"/>
        <v>0</v>
      </c>
      <c r="M21" s="162"/>
    </row>
    <row r="22" spans="1:13" s="163" customFormat="1" ht="30" x14ac:dyDescent="0.25">
      <c r="A22" s="219" t="s">
        <v>82</v>
      </c>
      <c r="B22" s="222" t="s">
        <v>169</v>
      </c>
      <c r="C22" s="192" t="s">
        <v>10</v>
      </c>
      <c r="D22" s="207"/>
      <c r="E22" s="193"/>
      <c r="F22" s="192">
        <v>1000</v>
      </c>
      <c r="G22" s="232"/>
      <c r="H22" s="209">
        <v>9.5</v>
      </c>
      <c r="I22" s="208">
        <f t="shared" si="0"/>
        <v>0</v>
      </c>
      <c r="J22" s="231">
        <f t="shared" si="1"/>
        <v>0</v>
      </c>
      <c r="K22" s="231">
        <f t="shared" si="2"/>
        <v>0</v>
      </c>
      <c r="L22" s="231">
        <f t="shared" si="3"/>
        <v>0</v>
      </c>
      <c r="M22" s="162"/>
    </row>
    <row r="23" spans="1:13" s="163" customFormat="1" ht="60" x14ac:dyDescent="0.25">
      <c r="A23" s="219" t="s">
        <v>83</v>
      </c>
      <c r="B23" s="222" t="s">
        <v>219</v>
      </c>
      <c r="C23" s="192" t="s">
        <v>10</v>
      </c>
      <c r="D23" s="207"/>
      <c r="E23" s="193"/>
      <c r="F23" s="192">
        <v>1000</v>
      </c>
      <c r="G23" s="232"/>
      <c r="H23" s="209">
        <v>9.5</v>
      </c>
      <c r="I23" s="208">
        <f t="shared" si="0"/>
        <v>0</v>
      </c>
      <c r="J23" s="231">
        <f t="shared" si="1"/>
        <v>0</v>
      </c>
      <c r="K23" s="231">
        <f t="shared" si="2"/>
        <v>0</v>
      </c>
      <c r="L23" s="231">
        <f t="shared" si="3"/>
        <v>0</v>
      </c>
      <c r="M23" s="162"/>
    </row>
    <row r="24" spans="1:13" s="163" customFormat="1" ht="30" x14ac:dyDescent="0.25">
      <c r="A24" s="219" t="s">
        <v>84</v>
      </c>
      <c r="B24" s="270" t="s">
        <v>170</v>
      </c>
      <c r="C24" s="220" t="s">
        <v>10</v>
      </c>
      <c r="D24" s="221"/>
      <c r="E24" s="271"/>
      <c r="F24" s="220">
        <v>500</v>
      </c>
      <c r="G24" s="208"/>
      <c r="H24" s="209">
        <v>9.5</v>
      </c>
      <c r="I24" s="208">
        <f t="shared" si="0"/>
        <v>0</v>
      </c>
      <c r="J24" s="231">
        <f t="shared" si="1"/>
        <v>0</v>
      </c>
      <c r="K24" s="231">
        <f t="shared" si="2"/>
        <v>0</v>
      </c>
      <c r="L24" s="231">
        <f t="shared" si="3"/>
        <v>0</v>
      </c>
      <c r="M24" s="162"/>
    </row>
    <row r="25" spans="1:13" s="163" customFormat="1" ht="30" x14ac:dyDescent="0.25">
      <c r="A25" s="219" t="s">
        <v>85</v>
      </c>
      <c r="B25" s="222" t="s">
        <v>171</v>
      </c>
      <c r="C25" s="192" t="s">
        <v>10</v>
      </c>
      <c r="D25" s="193"/>
      <c r="E25" s="193"/>
      <c r="F25" s="233">
        <v>1200</v>
      </c>
      <c r="G25" s="195"/>
      <c r="H25" s="209">
        <v>9.5</v>
      </c>
      <c r="I25" s="208">
        <f t="shared" si="0"/>
        <v>0</v>
      </c>
      <c r="J25" s="231">
        <f t="shared" si="1"/>
        <v>0</v>
      </c>
      <c r="K25" s="231">
        <f t="shared" si="2"/>
        <v>0</v>
      </c>
      <c r="L25" s="231">
        <f t="shared" si="3"/>
        <v>0</v>
      </c>
      <c r="M25" s="162"/>
    </row>
    <row r="26" spans="1:13" x14ac:dyDescent="0.25">
      <c r="A26" s="49"/>
      <c r="B26" s="25" t="s">
        <v>214</v>
      </c>
      <c r="C26" s="35" t="s">
        <v>11</v>
      </c>
      <c r="D26" s="73" t="s">
        <v>12</v>
      </c>
      <c r="E26" s="73" t="s">
        <v>12</v>
      </c>
      <c r="F26" s="73" t="s">
        <v>12</v>
      </c>
      <c r="G26" s="79" t="s">
        <v>12</v>
      </c>
      <c r="H26" s="26" t="s">
        <v>12</v>
      </c>
      <c r="I26" s="79" t="s">
        <v>12</v>
      </c>
      <c r="J26" s="82">
        <f>SUM(J9:J25)</f>
        <v>0</v>
      </c>
      <c r="K26" s="79" t="s">
        <v>12</v>
      </c>
      <c r="L26" s="82">
        <f>SUM(L9:L25)</f>
        <v>0</v>
      </c>
    </row>
    <row r="27" spans="1:13" x14ac:dyDescent="0.25">
      <c r="A27" s="49"/>
      <c r="B27" s="34" t="s">
        <v>24</v>
      </c>
      <c r="C27" s="35" t="s">
        <v>11</v>
      </c>
      <c r="D27" s="73" t="s">
        <v>12</v>
      </c>
      <c r="E27" s="73" t="s">
        <v>12</v>
      </c>
      <c r="F27" s="73" t="s">
        <v>12</v>
      </c>
      <c r="G27" s="79" t="s">
        <v>12</v>
      </c>
      <c r="H27" s="26" t="s">
        <v>12</v>
      </c>
      <c r="I27" s="79" t="s">
        <v>12</v>
      </c>
      <c r="J27" s="82">
        <f>J26*3</f>
        <v>0</v>
      </c>
      <c r="K27" s="79" t="s">
        <v>12</v>
      </c>
      <c r="L27" s="82">
        <f>L26*3</f>
        <v>0</v>
      </c>
    </row>
    <row r="28" spans="1:13" x14ac:dyDescent="0.25">
      <c r="G28" s="138"/>
      <c r="H28" s="138"/>
      <c r="I28" s="139"/>
      <c r="J28" s="126"/>
    </row>
    <row r="29" spans="1:13" s="163" customFormat="1" x14ac:dyDescent="0.25">
      <c r="A29" s="173"/>
      <c r="B29" s="166"/>
      <c r="C29" s="166"/>
      <c r="D29" s="174"/>
      <c r="E29" s="166"/>
      <c r="F29" s="166"/>
      <c r="G29" s="174"/>
      <c r="H29" s="174"/>
      <c r="I29" s="175"/>
      <c r="J29" s="176"/>
      <c r="K29" s="176"/>
      <c r="L29" s="162"/>
      <c r="M29" s="162"/>
    </row>
    <row r="31" spans="1:13" x14ac:dyDescent="0.25">
      <c r="B31" s="166"/>
    </row>
  </sheetData>
  <pageMargins left="0.7" right="0.7" top="0.75" bottom="0.75" header="0.3" footer="0.3"/>
  <pageSetup paperSize="9" orientation="portrait" r:id="rId1"/>
  <ignoredErrors>
    <ignoredError sqref="A9:A18 A19:A25" numberStoredAsText="1"/>
    <ignoredError sqref="J26:J27 L26:L27 I24:L25 I9:L18 I19:L23"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topLeftCell="A28" zoomScale="148" zoomScaleNormal="148" workbookViewId="0">
      <selection activeCell="B28" sqref="B28"/>
    </sheetView>
  </sheetViews>
  <sheetFormatPr defaultColWidth="9.140625" defaultRowHeight="15" x14ac:dyDescent="0.25"/>
  <cols>
    <col min="1" max="1" width="6" style="51" customWidth="1"/>
    <col min="2" max="2" width="68.42578125" style="8" customWidth="1"/>
    <col min="3" max="3" width="7" style="8" customWidth="1"/>
    <col min="4" max="4" width="15.5703125" style="27" customWidth="1"/>
    <col min="5" max="5" width="16.42578125" style="8" customWidth="1"/>
    <col min="6" max="6" width="18.140625" style="8" customWidth="1"/>
    <col min="7" max="7" width="15.5703125" style="27" customWidth="1"/>
    <col min="8" max="8" width="12.42578125" style="27" customWidth="1"/>
    <col min="9" max="9" width="12.42578125" style="134" customWidth="1"/>
    <col min="10" max="11" width="21.7109375" style="88" customWidth="1"/>
    <col min="12" max="12" width="17.5703125" style="89" customWidth="1"/>
    <col min="13" max="13" width="16.7109375" style="89" customWidth="1"/>
    <col min="14" max="16384" width="9.140625" style="109"/>
  </cols>
  <sheetData>
    <row r="1" spans="1:13" s="8" customFormat="1" x14ac:dyDescent="0.25">
      <c r="A1" s="151" t="s">
        <v>40</v>
      </c>
      <c r="B1" s="3"/>
      <c r="C1" s="4"/>
      <c r="D1" s="5"/>
      <c r="E1" s="5"/>
      <c r="F1" s="5"/>
      <c r="G1" s="58"/>
      <c r="H1" s="7"/>
      <c r="I1" s="1"/>
      <c r="J1" s="1"/>
      <c r="K1" s="1"/>
      <c r="L1" s="1"/>
    </row>
    <row r="2" spans="1:13" s="8" customFormat="1" ht="13.9" x14ac:dyDescent="0.25">
      <c r="A2" s="28"/>
      <c r="B2" s="3"/>
      <c r="C2" s="4"/>
      <c r="D2" s="5"/>
      <c r="E2" s="5"/>
      <c r="F2" s="5"/>
      <c r="G2" s="58"/>
      <c r="H2" s="7"/>
      <c r="I2" s="1"/>
      <c r="J2" s="1"/>
      <c r="K2" s="1"/>
      <c r="L2" s="1"/>
    </row>
    <row r="3" spans="1:13" ht="13.9" x14ac:dyDescent="0.25">
      <c r="A3" s="9" t="s">
        <v>33</v>
      </c>
      <c r="B3" s="10"/>
      <c r="C3" s="4"/>
      <c r="D3" s="5"/>
      <c r="E3" s="5"/>
      <c r="F3" s="5"/>
      <c r="G3" s="6"/>
      <c r="H3" s="65"/>
      <c r="I3" s="66"/>
      <c r="J3" s="68"/>
      <c r="K3" s="68"/>
      <c r="L3" s="54"/>
    </row>
    <row r="4" spans="1:13" ht="13.9" x14ac:dyDescent="0.25">
      <c r="A4" s="53"/>
      <c r="B4" s="45"/>
      <c r="C4" s="4"/>
      <c r="D4" s="5"/>
      <c r="E4" s="5"/>
      <c r="F4" s="5"/>
      <c r="G4" s="6"/>
      <c r="H4" s="65"/>
      <c r="I4" s="66"/>
      <c r="J4" s="54"/>
      <c r="K4" s="54"/>
      <c r="L4" s="54"/>
    </row>
    <row r="5" spans="1:13" x14ac:dyDescent="0.25">
      <c r="A5" s="52"/>
      <c r="B5" s="3"/>
      <c r="C5" s="4"/>
      <c r="D5" s="5"/>
      <c r="E5" s="5"/>
      <c r="F5" s="5"/>
      <c r="G5" s="6"/>
      <c r="H5" s="65"/>
      <c r="I5" s="66"/>
      <c r="J5" s="61" t="s">
        <v>108</v>
      </c>
      <c r="K5" s="54"/>
      <c r="L5" s="54"/>
    </row>
    <row r="6" spans="1:13" x14ac:dyDescent="0.25">
      <c r="A6" s="3"/>
      <c r="B6" s="2" t="s">
        <v>56</v>
      </c>
      <c r="C6" s="4"/>
      <c r="D6" s="5"/>
      <c r="E6" s="5"/>
      <c r="F6" s="6"/>
      <c r="G6" s="6"/>
      <c r="H6" s="140"/>
      <c r="I6" s="77"/>
      <c r="J6" s="41"/>
      <c r="K6" s="41"/>
      <c r="L6" s="41"/>
    </row>
    <row r="7" spans="1:13" ht="13.9" x14ac:dyDescent="0.25">
      <c r="A7" s="115"/>
      <c r="B7" s="4"/>
      <c r="C7" s="4"/>
      <c r="D7" s="5"/>
      <c r="E7" s="5"/>
      <c r="F7" s="5"/>
      <c r="G7" s="6"/>
      <c r="H7" s="65"/>
      <c r="I7" s="66"/>
      <c r="J7" s="116"/>
      <c r="K7" s="116"/>
      <c r="L7" s="116"/>
    </row>
    <row r="8" spans="1:13" ht="42.75" x14ac:dyDescent="0.25">
      <c r="A8" s="142" t="s">
        <v>1</v>
      </c>
      <c r="B8" s="142" t="s">
        <v>2</v>
      </c>
      <c r="C8" s="142" t="s">
        <v>3</v>
      </c>
      <c r="D8" s="142" t="s">
        <v>4</v>
      </c>
      <c r="E8" s="142" t="s">
        <v>5</v>
      </c>
      <c r="F8" s="142" t="s">
        <v>6</v>
      </c>
      <c r="G8" s="144" t="s">
        <v>7</v>
      </c>
      <c r="H8" s="143" t="s">
        <v>8</v>
      </c>
      <c r="I8" s="144" t="s">
        <v>9</v>
      </c>
      <c r="J8" s="146" t="s">
        <v>26</v>
      </c>
      <c r="K8" s="145" t="s">
        <v>39</v>
      </c>
      <c r="L8" s="146" t="s">
        <v>27</v>
      </c>
    </row>
    <row r="9" spans="1:13" s="163" customFormat="1" ht="60" x14ac:dyDescent="0.25">
      <c r="A9" s="205" t="s">
        <v>18</v>
      </c>
      <c r="B9" s="222" t="s">
        <v>220</v>
      </c>
      <c r="C9" s="192" t="s">
        <v>10</v>
      </c>
      <c r="D9" s="230"/>
      <c r="E9" s="193"/>
      <c r="F9" s="192">
        <v>50</v>
      </c>
      <c r="G9" s="195"/>
      <c r="H9" s="209">
        <v>9.5</v>
      </c>
      <c r="I9" s="208">
        <f>G9+(G9*H9%)</f>
        <v>0</v>
      </c>
      <c r="J9" s="231">
        <f>F9*G9</f>
        <v>0</v>
      </c>
      <c r="K9" s="231">
        <f>J9*3</f>
        <v>0</v>
      </c>
      <c r="L9" s="231">
        <f>F9*I9</f>
        <v>0</v>
      </c>
      <c r="M9" s="162"/>
    </row>
    <row r="10" spans="1:13" s="163" customFormat="1" ht="45" x14ac:dyDescent="0.25">
      <c r="A10" s="205" t="s">
        <v>19</v>
      </c>
      <c r="B10" s="222" t="s">
        <v>172</v>
      </c>
      <c r="C10" s="192" t="s">
        <v>10</v>
      </c>
      <c r="D10" s="207"/>
      <c r="E10" s="193"/>
      <c r="F10" s="192">
        <v>10</v>
      </c>
      <c r="G10" s="195"/>
      <c r="H10" s="209">
        <v>9.5</v>
      </c>
      <c r="I10" s="208">
        <f t="shared" ref="I10:I26" si="0">G10+(G10*H10%)</f>
        <v>0</v>
      </c>
      <c r="J10" s="231">
        <f t="shared" ref="J10:J26" si="1">F10*G10</f>
        <v>0</v>
      </c>
      <c r="K10" s="231">
        <f t="shared" ref="K10:K26" si="2">J10*3</f>
        <v>0</v>
      </c>
      <c r="L10" s="231">
        <f t="shared" ref="L10:L26" si="3">F10*I10</f>
        <v>0</v>
      </c>
      <c r="M10" s="162"/>
    </row>
    <row r="11" spans="1:13" s="163" customFormat="1" ht="32.25" customHeight="1" x14ac:dyDescent="0.25">
      <c r="A11" s="205" t="s">
        <v>20</v>
      </c>
      <c r="B11" s="198" t="s">
        <v>221</v>
      </c>
      <c r="C11" s="192" t="s">
        <v>10</v>
      </c>
      <c r="D11" s="193"/>
      <c r="E11" s="193"/>
      <c r="F11" s="192">
        <v>500</v>
      </c>
      <c r="G11" s="208"/>
      <c r="H11" s="209">
        <v>9.5</v>
      </c>
      <c r="I11" s="208">
        <f t="shared" si="0"/>
        <v>0</v>
      </c>
      <c r="J11" s="231">
        <f t="shared" si="1"/>
        <v>0</v>
      </c>
      <c r="K11" s="231">
        <f t="shared" si="2"/>
        <v>0</v>
      </c>
      <c r="L11" s="231">
        <f t="shared" si="3"/>
        <v>0</v>
      </c>
      <c r="M11" s="162"/>
    </row>
    <row r="12" spans="1:13" s="163" customFormat="1" ht="33" customHeight="1" x14ac:dyDescent="0.25">
      <c r="A12" s="205" t="s">
        <v>73</v>
      </c>
      <c r="B12" s="222" t="s">
        <v>222</v>
      </c>
      <c r="C12" s="192" t="s">
        <v>10</v>
      </c>
      <c r="D12" s="207"/>
      <c r="E12" s="193"/>
      <c r="F12" s="192">
        <v>500</v>
      </c>
      <c r="G12" s="232"/>
      <c r="H12" s="209">
        <v>9.5</v>
      </c>
      <c r="I12" s="208">
        <f t="shared" si="0"/>
        <v>0</v>
      </c>
      <c r="J12" s="231">
        <f t="shared" si="1"/>
        <v>0</v>
      </c>
      <c r="K12" s="231">
        <f t="shared" si="2"/>
        <v>0</v>
      </c>
      <c r="L12" s="231">
        <f t="shared" si="3"/>
        <v>0</v>
      </c>
      <c r="M12" s="162"/>
    </row>
    <row r="13" spans="1:13" s="163" customFormat="1" ht="33.75" customHeight="1" x14ac:dyDescent="0.25">
      <c r="A13" s="205" t="s">
        <v>72</v>
      </c>
      <c r="B13" s="222" t="s">
        <v>223</v>
      </c>
      <c r="C13" s="192" t="s">
        <v>10</v>
      </c>
      <c r="D13" s="207"/>
      <c r="E13" s="193"/>
      <c r="F13" s="192">
        <v>500</v>
      </c>
      <c r="G13" s="195"/>
      <c r="H13" s="209">
        <v>9.5</v>
      </c>
      <c r="I13" s="208">
        <f t="shared" si="0"/>
        <v>0</v>
      </c>
      <c r="J13" s="231">
        <f t="shared" si="1"/>
        <v>0</v>
      </c>
      <c r="K13" s="231">
        <f t="shared" si="2"/>
        <v>0</v>
      </c>
      <c r="L13" s="231">
        <f t="shared" si="3"/>
        <v>0</v>
      </c>
      <c r="M13" s="162"/>
    </row>
    <row r="14" spans="1:13" s="163" customFormat="1" ht="33" customHeight="1" x14ac:dyDescent="0.25">
      <c r="A14" s="205" t="s">
        <v>74</v>
      </c>
      <c r="B14" s="222" t="s">
        <v>224</v>
      </c>
      <c r="C14" s="192" t="s">
        <v>10</v>
      </c>
      <c r="D14" s="207"/>
      <c r="E14" s="193"/>
      <c r="F14" s="192">
        <v>50</v>
      </c>
      <c r="G14" s="232"/>
      <c r="H14" s="209">
        <v>9.5</v>
      </c>
      <c r="I14" s="208">
        <f t="shared" si="0"/>
        <v>0</v>
      </c>
      <c r="J14" s="231">
        <f t="shared" si="1"/>
        <v>0</v>
      </c>
      <c r="K14" s="231">
        <f t="shared" si="2"/>
        <v>0</v>
      </c>
      <c r="L14" s="231">
        <f t="shared" si="3"/>
        <v>0</v>
      </c>
      <c r="M14" s="162"/>
    </row>
    <row r="15" spans="1:13" s="163" customFormat="1" ht="34.5" customHeight="1" x14ac:dyDescent="0.25">
      <c r="A15" s="205" t="s">
        <v>75</v>
      </c>
      <c r="B15" s="198" t="s">
        <v>173</v>
      </c>
      <c r="C15" s="192" t="s">
        <v>10</v>
      </c>
      <c r="D15" s="207"/>
      <c r="E15" s="193"/>
      <c r="F15" s="192">
        <v>180</v>
      </c>
      <c r="G15" s="208"/>
      <c r="H15" s="209">
        <v>9.5</v>
      </c>
      <c r="I15" s="208">
        <f t="shared" si="0"/>
        <v>0</v>
      </c>
      <c r="J15" s="231">
        <f t="shared" si="1"/>
        <v>0</v>
      </c>
      <c r="K15" s="231">
        <f t="shared" si="2"/>
        <v>0</v>
      </c>
      <c r="L15" s="231">
        <f t="shared" si="3"/>
        <v>0</v>
      </c>
      <c r="M15" s="162"/>
    </row>
    <row r="16" spans="1:13" s="163" customFormat="1" ht="30" x14ac:dyDescent="0.25">
      <c r="A16" s="205" t="s">
        <v>76</v>
      </c>
      <c r="B16" s="222" t="s">
        <v>225</v>
      </c>
      <c r="C16" s="192" t="s">
        <v>10</v>
      </c>
      <c r="D16" s="207"/>
      <c r="E16" s="193"/>
      <c r="F16" s="194">
        <v>300</v>
      </c>
      <c r="G16" s="195"/>
      <c r="H16" s="209">
        <v>9.5</v>
      </c>
      <c r="I16" s="208">
        <f t="shared" si="0"/>
        <v>0</v>
      </c>
      <c r="J16" s="231">
        <f t="shared" si="1"/>
        <v>0</v>
      </c>
      <c r="K16" s="231">
        <f t="shared" si="2"/>
        <v>0</v>
      </c>
      <c r="L16" s="231">
        <f t="shared" si="3"/>
        <v>0</v>
      </c>
      <c r="M16" s="162"/>
    </row>
    <row r="17" spans="1:13" s="163" customFormat="1" ht="30" x14ac:dyDescent="0.25">
      <c r="A17" s="205" t="s">
        <v>77</v>
      </c>
      <c r="B17" s="222" t="s">
        <v>189</v>
      </c>
      <c r="C17" s="192" t="s">
        <v>10</v>
      </c>
      <c r="D17" s="230"/>
      <c r="E17" s="193"/>
      <c r="F17" s="192">
        <v>2</v>
      </c>
      <c r="G17" s="232"/>
      <c r="H17" s="209">
        <v>9.5</v>
      </c>
      <c r="I17" s="208">
        <f t="shared" si="0"/>
        <v>0</v>
      </c>
      <c r="J17" s="231">
        <f t="shared" si="1"/>
        <v>0</v>
      </c>
      <c r="K17" s="231">
        <f t="shared" si="2"/>
        <v>0</v>
      </c>
      <c r="L17" s="231">
        <f t="shared" si="3"/>
        <v>0</v>
      </c>
      <c r="M17" s="162"/>
    </row>
    <row r="18" spans="1:13" s="163" customFormat="1" ht="30" x14ac:dyDescent="0.25">
      <c r="A18" s="205" t="s">
        <v>71</v>
      </c>
      <c r="B18" s="222" t="s">
        <v>174</v>
      </c>
      <c r="C18" s="192" t="s">
        <v>10</v>
      </c>
      <c r="D18" s="230"/>
      <c r="E18" s="193"/>
      <c r="F18" s="192">
        <v>3</v>
      </c>
      <c r="G18" s="232"/>
      <c r="H18" s="209">
        <v>9.5</v>
      </c>
      <c r="I18" s="208">
        <f t="shared" si="0"/>
        <v>0</v>
      </c>
      <c r="J18" s="231">
        <f t="shared" si="1"/>
        <v>0</v>
      </c>
      <c r="K18" s="231">
        <f t="shared" si="2"/>
        <v>0</v>
      </c>
      <c r="L18" s="231">
        <f t="shared" si="3"/>
        <v>0</v>
      </c>
      <c r="M18" s="162"/>
    </row>
    <row r="19" spans="1:13" s="163" customFormat="1" ht="30" x14ac:dyDescent="0.25">
      <c r="A19" s="205" t="s">
        <v>78</v>
      </c>
      <c r="B19" s="222" t="s">
        <v>176</v>
      </c>
      <c r="C19" s="192" t="s">
        <v>10</v>
      </c>
      <c r="D19" s="230"/>
      <c r="E19" s="193"/>
      <c r="F19" s="192">
        <v>3</v>
      </c>
      <c r="G19" s="232"/>
      <c r="H19" s="209">
        <v>9.5</v>
      </c>
      <c r="I19" s="208">
        <f t="shared" si="0"/>
        <v>0</v>
      </c>
      <c r="J19" s="231">
        <f t="shared" si="1"/>
        <v>0</v>
      </c>
      <c r="K19" s="231">
        <f t="shared" si="2"/>
        <v>0</v>
      </c>
      <c r="L19" s="231">
        <f t="shared" si="3"/>
        <v>0</v>
      </c>
      <c r="M19" s="162"/>
    </row>
    <row r="20" spans="1:13" s="163" customFormat="1" ht="30" x14ac:dyDescent="0.25">
      <c r="A20" s="205" t="s">
        <v>79</v>
      </c>
      <c r="B20" s="222" t="s">
        <v>175</v>
      </c>
      <c r="C20" s="192" t="s">
        <v>10</v>
      </c>
      <c r="D20" s="230"/>
      <c r="E20" s="193"/>
      <c r="F20" s="192">
        <v>3</v>
      </c>
      <c r="G20" s="208"/>
      <c r="H20" s="209">
        <v>9.5</v>
      </c>
      <c r="I20" s="208">
        <f t="shared" si="0"/>
        <v>0</v>
      </c>
      <c r="J20" s="231">
        <f t="shared" si="1"/>
        <v>0</v>
      </c>
      <c r="K20" s="231">
        <f t="shared" si="2"/>
        <v>0</v>
      </c>
      <c r="L20" s="231">
        <f t="shared" si="3"/>
        <v>0</v>
      </c>
      <c r="M20" s="162"/>
    </row>
    <row r="21" spans="1:13" s="163" customFormat="1" ht="30" x14ac:dyDescent="0.25">
      <c r="A21" s="205" t="s">
        <v>80</v>
      </c>
      <c r="B21" s="222" t="s">
        <v>177</v>
      </c>
      <c r="C21" s="192" t="s">
        <v>10</v>
      </c>
      <c r="D21" s="230"/>
      <c r="E21" s="193"/>
      <c r="F21" s="192">
        <v>3</v>
      </c>
      <c r="G21" s="208"/>
      <c r="H21" s="209">
        <v>9.5</v>
      </c>
      <c r="I21" s="208">
        <f t="shared" si="0"/>
        <v>0</v>
      </c>
      <c r="J21" s="231">
        <f t="shared" si="1"/>
        <v>0</v>
      </c>
      <c r="K21" s="231">
        <f t="shared" si="2"/>
        <v>0</v>
      </c>
      <c r="L21" s="231">
        <f t="shared" si="3"/>
        <v>0</v>
      </c>
      <c r="M21" s="162"/>
    </row>
    <row r="22" spans="1:13" s="163" customFormat="1" ht="30" x14ac:dyDescent="0.25">
      <c r="A22" s="205" t="s">
        <v>82</v>
      </c>
      <c r="B22" s="222" t="s">
        <v>178</v>
      </c>
      <c r="C22" s="192" t="s">
        <v>10</v>
      </c>
      <c r="D22" s="230"/>
      <c r="E22" s="193"/>
      <c r="F22" s="192">
        <v>3</v>
      </c>
      <c r="G22" s="208"/>
      <c r="H22" s="209">
        <v>9.5</v>
      </c>
      <c r="I22" s="208">
        <f t="shared" si="0"/>
        <v>0</v>
      </c>
      <c r="J22" s="231">
        <f t="shared" si="1"/>
        <v>0</v>
      </c>
      <c r="K22" s="231">
        <f t="shared" si="2"/>
        <v>0</v>
      </c>
      <c r="L22" s="231">
        <f t="shared" si="3"/>
        <v>0</v>
      </c>
      <c r="M22" s="162"/>
    </row>
    <row r="23" spans="1:13" s="163" customFormat="1" ht="30" x14ac:dyDescent="0.25">
      <c r="A23" s="205" t="s">
        <v>83</v>
      </c>
      <c r="B23" s="222" t="s">
        <v>180</v>
      </c>
      <c r="C23" s="192" t="s">
        <v>10</v>
      </c>
      <c r="D23" s="230"/>
      <c r="E23" s="193"/>
      <c r="F23" s="192">
        <v>2</v>
      </c>
      <c r="G23" s="232"/>
      <c r="H23" s="209">
        <v>9.5</v>
      </c>
      <c r="I23" s="208">
        <f t="shared" si="0"/>
        <v>0</v>
      </c>
      <c r="J23" s="231">
        <f t="shared" si="1"/>
        <v>0</v>
      </c>
      <c r="K23" s="231">
        <f t="shared" si="2"/>
        <v>0</v>
      </c>
      <c r="L23" s="231">
        <f t="shared" si="3"/>
        <v>0</v>
      </c>
      <c r="M23" s="162"/>
    </row>
    <row r="24" spans="1:13" s="163" customFormat="1" ht="30" x14ac:dyDescent="0.25">
      <c r="A24" s="205" t="s">
        <v>84</v>
      </c>
      <c r="B24" s="222" t="s">
        <v>179</v>
      </c>
      <c r="C24" s="192" t="s">
        <v>10</v>
      </c>
      <c r="D24" s="230"/>
      <c r="E24" s="193"/>
      <c r="F24" s="192">
        <v>50</v>
      </c>
      <c r="G24" s="195"/>
      <c r="H24" s="209">
        <v>22</v>
      </c>
      <c r="I24" s="208">
        <f t="shared" si="0"/>
        <v>0</v>
      </c>
      <c r="J24" s="231">
        <f t="shared" si="1"/>
        <v>0</v>
      </c>
      <c r="K24" s="231">
        <f t="shared" si="2"/>
        <v>0</v>
      </c>
      <c r="L24" s="231">
        <f t="shared" si="3"/>
        <v>0</v>
      </c>
      <c r="M24" s="162"/>
    </row>
    <row r="25" spans="1:13" s="163" customFormat="1" ht="30" x14ac:dyDescent="0.25">
      <c r="A25" s="205" t="s">
        <v>85</v>
      </c>
      <c r="B25" s="222" t="s">
        <v>181</v>
      </c>
      <c r="C25" s="192" t="s">
        <v>10</v>
      </c>
      <c r="D25" s="230"/>
      <c r="E25" s="193"/>
      <c r="F25" s="192">
        <v>50</v>
      </c>
      <c r="G25" s="195"/>
      <c r="H25" s="209">
        <v>22</v>
      </c>
      <c r="I25" s="208">
        <f t="shared" si="0"/>
        <v>0</v>
      </c>
      <c r="J25" s="231">
        <f t="shared" si="1"/>
        <v>0</v>
      </c>
      <c r="K25" s="231">
        <f t="shared" si="2"/>
        <v>0</v>
      </c>
      <c r="L25" s="231">
        <f t="shared" si="3"/>
        <v>0</v>
      </c>
      <c r="M25" s="162"/>
    </row>
    <row r="26" spans="1:13" s="163" customFormat="1" ht="30" x14ac:dyDescent="0.25">
      <c r="A26" s="205" t="s">
        <v>86</v>
      </c>
      <c r="B26" s="222" t="s">
        <v>182</v>
      </c>
      <c r="C26" s="192" t="s">
        <v>10</v>
      </c>
      <c r="D26" s="230"/>
      <c r="E26" s="193"/>
      <c r="F26" s="192">
        <v>30</v>
      </c>
      <c r="G26" s="195"/>
      <c r="H26" s="209">
        <v>22</v>
      </c>
      <c r="I26" s="208">
        <f t="shared" si="0"/>
        <v>0</v>
      </c>
      <c r="J26" s="231">
        <f t="shared" si="1"/>
        <v>0</v>
      </c>
      <c r="K26" s="231">
        <f t="shared" si="2"/>
        <v>0</v>
      </c>
      <c r="L26" s="231">
        <f t="shared" si="3"/>
        <v>0</v>
      </c>
      <c r="M26" s="162"/>
    </row>
    <row r="27" spans="1:13" x14ac:dyDescent="0.25">
      <c r="A27" s="49"/>
      <c r="B27" s="25" t="s">
        <v>214</v>
      </c>
      <c r="C27" s="35" t="s">
        <v>11</v>
      </c>
      <c r="D27" s="73" t="s">
        <v>12</v>
      </c>
      <c r="E27" s="73" t="s">
        <v>12</v>
      </c>
      <c r="F27" s="73" t="s">
        <v>12</v>
      </c>
      <c r="G27" s="79" t="s">
        <v>12</v>
      </c>
      <c r="H27" s="26" t="s">
        <v>12</v>
      </c>
      <c r="I27" s="79" t="s">
        <v>12</v>
      </c>
      <c r="J27" s="82">
        <f>SUM(J9:J26)</f>
        <v>0</v>
      </c>
      <c r="K27" s="79" t="s">
        <v>12</v>
      </c>
      <c r="L27" s="82">
        <f>SUM(L9:L26)</f>
        <v>0</v>
      </c>
    </row>
    <row r="28" spans="1:13" x14ac:dyDescent="0.25">
      <c r="A28" s="49"/>
      <c r="B28" s="34" t="s">
        <v>24</v>
      </c>
      <c r="C28" s="35" t="s">
        <v>11</v>
      </c>
      <c r="D28" s="73" t="s">
        <v>12</v>
      </c>
      <c r="E28" s="73" t="s">
        <v>12</v>
      </c>
      <c r="F28" s="73" t="s">
        <v>12</v>
      </c>
      <c r="G28" s="79" t="s">
        <v>12</v>
      </c>
      <c r="H28" s="26" t="s">
        <v>12</v>
      </c>
      <c r="I28" s="79" t="s">
        <v>12</v>
      </c>
      <c r="J28" s="82">
        <f>J27*3</f>
        <v>0</v>
      </c>
      <c r="K28" s="79" t="s">
        <v>12</v>
      </c>
      <c r="L28" s="82">
        <f>L27*3</f>
        <v>0</v>
      </c>
    </row>
    <row r="29" spans="1:13" x14ac:dyDescent="0.25">
      <c r="G29" s="138"/>
      <c r="H29" s="138"/>
      <c r="I29" s="139"/>
      <c r="J29" s="126"/>
    </row>
    <row r="30" spans="1:13" s="163" customFormat="1" x14ac:dyDescent="0.25">
      <c r="A30" s="173"/>
      <c r="B30" s="166"/>
      <c r="C30" s="166"/>
      <c r="D30" s="174"/>
      <c r="E30" s="166"/>
      <c r="F30" s="166"/>
      <c r="G30" s="174"/>
      <c r="H30" s="174"/>
      <c r="I30" s="175"/>
      <c r="J30" s="176"/>
      <c r="K30" s="176"/>
      <c r="L30" s="162"/>
      <c r="M30" s="162"/>
    </row>
    <row r="32" spans="1:13" x14ac:dyDescent="0.25">
      <c r="B32" s="166"/>
    </row>
  </sheetData>
  <pageMargins left="0.7" right="0.7" top="0.75" bottom="0.75" header="0.3" footer="0.3"/>
  <ignoredErrors>
    <ignoredError sqref="A9:A26" numberStoredAsText="1"/>
    <ignoredError sqref="I9:I26 J9:J28 K9:K26 L9:L28"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opLeftCell="A4" zoomScale="136" zoomScaleNormal="136" workbookViewId="0">
      <selection activeCell="B20" sqref="B20"/>
    </sheetView>
  </sheetViews>
  <sheetFormatPr defaultColWidth="9.140625"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8.140625" style="8" customWidth="1"/>
    <col min="7" max="7" width="15.5703125" style="27" customWidth="1"/>
    <col min="8" max="8" width="12.42578125" style="27" customWidth="1"/>
    <col min="9" max="9" width="12.42578125" style="134" customWidth="1"/>
    <col min="10" max="11" width="21.7109375" style="88" customWidth="1"/>
    <col min="12" max="12" width="17.5703125" style="89" customWidth="1"/>
    <col min="13" max="13" width="16.7109375" style="89" customWidth="1"/>
    <col min="14" max="16384" width="9.140625" style="109"/>
  </cols>
  <sheetData>
    <row r="1" spans="1:13" s="8" customFormat="1" x14ac:dyDescent="0.25">
      <c r="A1" s="151" t="s">
        <v>40</v>
      </c>
      <c r="B1" s="3"/>
      <c r="C1" s="4"/>
      <c r="D1" s="5"/>
      <c r="E1" s="5"/>
      <c r="F1" s="5"/>
      <c r="G1" s="58"/>
      <c r="H1" s="7"/>
      <c r="I1" s="1"/>
      <c r="J1" s="1"/>
      <c r="K1" s="1"/>
      <c r="L1" s="1"/>
    </row>
    <row r="2" spans="1:13" s="8" customFormat="1" ht="13.9" x14ac:dyDescent="0.25">
      <c r="A2" s="28"/>
      <c r="B2" s="3"/>
      <c r="C2" s="4"/>
      <c r="D2" s="5"/>
      <c r="E2" s="5"/>
      <c r="F2" s="5"/>
      <c r="G2" s="58"/>
      <c r="H2" s="7"/>
      <c r="I2" s="1"/>
      <c r="J2" s="1"/>
      <c r="K2" s="1"/>
      <c r="L2" s="1"/>
    </row>
    <row r="3" spans="1:13" x14ac:dyDescent="0.25">
      <c r="A3" s="9" t="s">
        <v>33</v>
      </c>
      <c r="B3" s="10"/>
      <c r="C3" s="4"/>
      <c r="D3" s="5"/>
      <c r="E3" s="5"/>
      <c r="F3" s="5"/>
      <c r="G3" s="6"/>
      <c r="H3" s="65"/>
      <c r="I3" s="66"/>
      <c r="J3" s="61" t="s">
        <v>108</v>
      </c>
      <c r="K3" s="68"/>
      <c r="L3" s="54"/>
    </row>
    <row r="4" spans="1:13" ht="13.9" x14ac:dyDescent="0.25">
      <c r="A4" s="53"/>
      <c r="B4" s="45"/>
      <c r="C4" s="4"/>
      <c r="D4" s="5"/>
      <c r="E4" s="5"/>
      <c r="F4" s="5"/>
      <c r="G4" s="6"/>
      <c r="H4" s="65"/>
      <c r="I4" s="66"/>
      <c r="J4" s="54"/>
      <c r="K4" s="54"/>
      <c r="L4" s="54"/>
    </row>
    <row r="5" spans="1:13" ht="13.9" x14ac:dyDescent="0.25">
      <c r="A5" s="52"/>
      <c r="B5" s="3"/>
      <c r="C5" s="4"/>
      <c r="D5" s="5"/>
      <c r="E5" s="5"/>
      <c r="F5" s="5"/>
      <c r="G5" s="6"/>
      <c r="H5" s="65"/>
      <c r="I5" s="66"/>
      <c r="J5" s="54"/>
      <c r="K5" s="54"/>
      <c r="L5" s="54"/>
    </row>
    <row r="6" spans="1:13" x14ac:dyDescent="0.25">
      <c r="A6" s="3"/>
      <c r="B6" s="2" t="s">
        <v>57</v>
      </c>
      <c r="C6" s="4"/>
      <c r="D6" s="5"/>
      <c r="E6" s="5"/>
      <c r="F6" s="6"/>
      <c r="G6" s="6"/>
      <c r="H6" s="140"/>
      <c r="I6" s="77"/>
      <c r="J6" s="41"/>
      <c r="K6" s="41"/>
      <c r="L6" s="41"/>
    </row>
    <row r="7" spans="1:13" ht="13.9" x14ac:dyDescent="0.25">
      <c r="A7" s="115"/>
      <c r="B7" s="4"/>
      <c r="C7" s="4"/>
      <c r="D7" s="5"/>
      <c r="E7" s="5"/>
      <c r="F7" s="5"/>
      <c r="G7" s="6"/>
      <c r="H7" s="65"/>
      <c r="I7" s="66"/>
      <c r="J7" s="116"/>
      <c r="K7" s="116"/>
      <c r="L7" s="116"/>
    </row>
    <row r="8" spans="1:13" ht="42.75" x14ac:dyDescent="0.25">
      <c r="A8" s="142" t="s">
        <v>1</v>
      </c>
      <c r="B8" s="142" t="s">
        <v>2</v>
      </c>
      <c r="C8" s="142" t="s">
        <v>3</v>
      </c>
      <c r="D8" s="142" t="s">
        <v>4</v>
      </c>
      <c r="E8" s="142" t="s">
        <v>5</v>
      </c>
      <c r="F8" s="142" t="s">
        <v>6</v>
      </c>
      <c r="G8" s="144" t="s">
        <v>7</v>
      </c>
      <c r="H8" s="143" t="s">
        <v>8</v>
      </c>
      <c r="I8" s="144" t="s">
        <v>9</v>
      </c>
      <c r="J8" s="146" t="s">
        <v>26</v>
      </c>
      <c r="K8" s="145" t="s">
        <v>39</v>
      </c>
      <c r="L8" s="146" t="s">
        <v>27</v>
      </c>
    </row>
    <row r="9" spans="1:13" s="163" customFormat="1" ht="30" x14ac:dyDescent="0.25">
      <c r="A9" s="219" t="s">
        <v>18</v>
      </c>
      <c r="B9" s="222" t="s">
        <v>183</v>
      </c>
      <c r="C9" s="192" t="s">
        <v>10</v>
      </c>
      <c r="D9" s="193"/>
      <c r="E9" s="193"/>
      <c r="F9" s="233">
        <v>20</v>
      </c>
      <c r="G9" s="195"/>
      <c r="H9" s="209">
        <v>9.5</v>
      </c>
      <c r="I9" s="208">
        <f>G9+(G9*H9%)</f>
        <v>0</v>
      </c>
      <c r="J9" s="231">
        <f>F9*G9</f>
        <v>0</v>
      </c>
      <c r="K9" s="231">
        <f>J9*3</f>
        <v>0</v>
      </c>
      <c r="L9" s="231">
        <f>F9*I9</f>
        <v>0</v>
      </c>
      <c r="M9" s="162"/>
    </row>
    <row r="10" spans="1:13" s="163" customFormat="1" ht="30" x14ac:dyDescent="0.25">
      <c r="A10" s="219" t="s">
        <v>19</v>
      </c>
      <c r="B10" s="222" t="s">
        <v>226</v>
      </c>
      <c r="C10" s="192" t="s">
        <v>15</v>
      </c>
      <c r="D10" s="230"/>
      <c r="E10" s="193"/>
      <c r="F10" s="233">
        <v>2000</v>
      </c>
      <c r="G10" s="195"/>
      <c r="H10" s="209">
        <v>9.5</v>
      </c>
      <c r="I10" s="208">
        <f t="shared" ref="I10:I18" si="0">G10+(G10*H10%)</f>
        <v>0</v>
      </c>
      <c r="J10" s="231">
        <f t="shared" ref="J10:J18" si="1">F10*G10</f>
        <v>0</v>
      </c>
      <c r="K10" s="231">
        <f t="shared" ref="K10:K18" si="2">J10*3</f>
        <v>0</v>
      </c>
      <c r="L10" s="231">
        <f t="shared" ref="L10:L18" si="3">F10*I10</f>
        <v>0</v>
      </c>
      <c r="M10" s="162"/>
    </row>
    <row r="11" spans="1:13" s="163" customFormat="1" ht="30" x14ac:dyDescent="0.25">
      <c r="A11" s="219" t="s">
        <v>20</v>
      </c>
      <c r="B11" s="222" t="s">
        <v>227</v>
      </c>
      <c r="C11" s="192" t="s">
        <v>15</v>
      </c>
      <c r="D11" s="230"/>
      <c r="E11" s="193"/>
      <c r="F11" s="233">
        <v>20000</v>
      </c>
      <c r="G11" s="195"/>
      <c r="H11" s="209">
        <v>9.5</v>
      </c>
      <c r="I11" s="208">
        <f t="shared" si="0"/>
        <v>0</v>
      </c>
      <c r="J11" s="231">
        <f t="shared" si="1"/>
        <v>0</v>
      </c>
      <c r="K11" s="231">
        <f t="shared" si="2"/>
        <v>0</v>
      </c>
      <c r="L11" s="231">
        <f t="shared" si="3"/>
        <v>0</v>
      </c>
      <c r="M11" s="162"/>
    </row>
    <row r="12" spans="1:13" s="163" customFormat="1" ht="30" x14ac:dyDescent="0.25">
      <c r="A12" s="219" t="s">
        <v>73</v>
      </c>
      <c r="B12" s="222" t="s">
        <v>228</v>
      </c>
      <c r="C12" s="192" t="s">
        <v>15</v>
      </c>
      <c r="D12" s="193"/>
      <c r="E12" s="193"/>
      <c r="F12" s="233">
        <v>10000</v>
      </c>
      <c r="G12" s="195"/>
      <c r="H12" s="209">
        <v>9.5</v>
      </c>
      <c r="I12" s="208">
        <f t="shared" si="0"/>
        <v>0</v>
      </c>
      <c r="J12" s="231">
        <f t="shared" si="1"/>
        <v>0</v>
      </c>
      <c r="K12" s="231">
        <f t="shared" si="2"/>
        <v>0</v>
      </c>
      <c r="L12" s="231">
        <f t="shared" si="3"/>
        <v>0</v>
      </c>
      <c r="M12" s="162"/>
    </row>
    <row r="13" spans="1:13" s="163" customFormat="1" ht="45" x14ac:dyDescent="0.25">
      <c r="A13" s="219" t="s">
        <v>72</v>
      </c>
      <c r="B13" s="222" t="s">
        <v>229</v>
      </c>
      <c r="C13" s="192" t="s">
        <v>15</v>
      </c>
      <c r="D13" s="207"/>
      <c r="E13" s="207"/>
      <c r="F13" s="233">
        <v>8000</v>
      </c>
      <c r="G13" s="195"/>
      <c r="H13" s="209">
        <v>9.5</v>
      </c>
      <c r="I13" s="208">
        <f t="shared" si="0"/>
        <v>0</v>
      </c>
      <c r="J13" s="231">
        <f t="shared" si="1"/>
        <v>0</v>
      </c>
      <c r="K13" s="231">
        <f t="shared" si="2"/>
        <v>0</v>
      </c>
      <c r="L13" s="231">
        <f t="shared" si="3"/>
        <v>0</v>
      </c>
      <c r="M13" s="162"/>
    </row>
    <row r="14" spans="1:13" s="163" customFormat="1" ht="45" x14ac:dyDescent="0.25">
      <c r="A14" s="219" t="s">
        <v>74</v>
      </c>
      <c r="B14" s="222" t="s">
        <v>230</v>
      </c>
      <c r="C14" s="192" t="s">
        <v>10</v>
      </c>
      <c r="D14" s="230"/>
      <c r="E14" s="193"/>
      <c r="F14" s="233">
        <v>800</v>
      </c>
      <c r="G14" s="232"/>
      <c r="H14" s="209">
        <v>9.5</v>
      </c>
      <c r="I14" s="208">
        <f t="shared" si="0"/>
        <v>0</v>
      </c>
      <c r="J14" s="231">
        <f t="shared" si="1"/>
        <v>0</v>
      </c>
      <c r="K14" s="231">
        <f t="shared" si="2"/>
        <v>0</v>
      </c>
      <c r="L14" s="231">
        <f t="shared" si="3"/>
        <v>0</v>
      </c>
      <c r="M14" s="162"/>
    </row>
    <row r="15" spans="1:13" s="163" customFormat="1" ht="45" x14ac:dyDescent="0.25">
      <c r="A15" s="219" t="s">
        <v>75</v>
      </c>
      <c r="B15" s="222" t="s">
        <v>188</v>
      </c>
      <c r="C15" s="192" t="s">
        <v>10</v>
      </c>
      <c r="D15" s="230"/>
      <c r="E15" s="193"/>
      <c r="F15" s="233">
        <v>200</v>
      </c>
      <c r="G15" s="232"/>
      <c r="H15" s="209">
        <v>9.5</v>
      </c>
      <c r="I15" s="208">
        <f t="shared" si="0"/>
        <v>0</v>
      </c>
      <c r="J15" s="231">
        <f t="shared" si="1"/>
        <v>0</v>
      </c>
      <c r="K15" s="231">
        <f t="shared" si="2"/>
        <v>0</v>
      </c>
      <c r="L15" s="231">
        <f t="shared" si="3"/>
        <v>0</v>
      </c>
      <c r="M15" s="162"/>
    </row>
    <row r="16" spans="1:13" s="163" customFormat="1" ht="30" x14ac:dyDescent="0.25">
      <c r="A16" s="219" t="s">
        <v>76</v>
      </c>
      <c r="B16" s="222" t="s">
        <v>231</v>
      </c>
      <c r="C16" s="192" t="s">
        <v>10</v>
      </c>
      <c r="D16" s="193"/>
      <c r="E16" s="193"/>
      <c r="F16" s="234">
        <v>8000</v>
      </c>
      <c r="G16" s="195"/>
      <c r="H16" s="209">
        <v>9.5</v>
      </c>
      <c r="I16" s="208">
        <f t="shared" si="0"/>
        <v>0</v>
      </c>
      <c r="J16" s="231">
        <f t="shared" si="1"/>
        <v>0</v>
      </c>
      <c r="K16" s="231">
        <f t="shared" si="2"/>
        <v>0</v>
      </c>
      <c r="L16" s="231">
        <f t="shared" si="3"/>
        <v>0</v>
      </c>
      <c r="M16" s="162"/>
    </row>
    <row r="17" spans="1:13" s="163" customFormat="1" x14ac:dyDescent="0.25">
      <c r="A17" s="219" t="s">
        <v>77</v>
      </c>
      <c r="B17" s="198" t="s">
        <v>232</v>
      </c>
      <c r="C17" s="192" t="s">
        <v>10</v>
      </c>
      <c r="D17" s="230"/>
      <c r="E17" s="193"/>
      <c r="F17" s="234">
        <v>20</v>
      </c>
      <c r="G17" s="208"/>
      <c r="H17" s="209">
        <v>9.5</v>
      </c>
      <c r="I17" s="208">
        <f t="shared" si="0"/>
        <v>0</v>
      </c>
      <c r="J17" s="231">
        <f t="shared" si="1"/>
        <v>0</v>
      </c>
      <c r="K17" s="231">
        <f t="shared" si="2"/>
        <v>0</v>
      </c>
      <c r="L17" s="231">
        <f t="shared" si="3"/>
        <v>0</v>
      </c>
      <c r="M17" s="162"/>
    </row>
    <row r="18" spans="1:13" s="163" customFormat="1" ht="30" x14ac:dyDescent="0.25">
      <c r="A18" s="219" t="s">
        <v>71</v>
      </c>
      <c r="B18" s="222" t="s">
        <v>233</v>
      </c>
      <c r="C18" s="192" t="s">
        <v>10</v>
      </c>
      <c r="D18" s="230"/>
      <c r="E18" s="193"/>
      <c r="F18" s="233">
        <v>20</v>
      </c>
      <c r="G18" s="208"/>
      <c r="H18" s="209">
        <v>9.5</v>
      </c>
      <c r="I18" s="208">
        <f t="shared" si="0"/>
        <v>0</v>
      </c>
      <c r="J18" s="231">
        <f t="shared" si="1"/>
        <v>0</v>
      </c>
      <c r="K18" s="231">
        <f t="shared" si="2"/>
        <v>0</v>
      </c>
      <c r="L18" s="231">
        <f t="shared" si="3"/>
        <v>0</v>
      </c>
      <c r="M18" s="162"/>
    </row>
    <row r="19" spans="1:13" x14ac:dyDescent="0.25">
      <c r="A19" s="49"/>
      <c r="B19" s="25" t="s">
        <v>214</v>
      </c>
      <c r="C19" s="35" t="s">
        <v>11</v>
      </c>
      <c r="D19" s="73" t="s">
        <v>12</v>
      </c>
      <c r="E19" s="73" t="s">
        <v>12</v>
      </c>
      <c r="F19" s="73" t="s">
        <v>12</v>
      </c>
      <c r="G19" s="79" t="s">
        <v>12</v>
      </c>
      <c r="H19" s="26" t="s">
        <v>12</v>
      </c>
      <c r="I19" s="79" t="s">
        <v>12</v>
      </c>
      <c r="J19" s="82">
        <f>SUM(J9:J18)</f>
        <v>0</v>
      </c>
      <c r="K19" s="79" t="s">
        <v>12</v>
      </c>
      <c r="L19" s="82">
        <f>SUM(L9:L18)</f>
        <v>0</v>
      </c>
    </row>
    <row r="20" spans="1:13" x14ac:dyDescent="0.25">
      <c r="A20" s="49"/>
      <c r="B20" s="34" t="s">
        <v>24</v>
      </c>
      <c r="C20" s="35" t="s">
        <v>11</v>
      </c>
      <c r="D20" s="73" t="s">
        <v>12</v>
      </c>
      <c r="E20" s="73" t="s">
        <v>12</v>
      </c>
      <c r="F20" s="73" t="s">
        <v>12</v>
      </c>
      <c r="G20" s="79" t="s">
        <v>12</v>
      </c>
      <c r="H20" s="26" t="s">
        <v>12</v>
      </c>
      <c r="I20" s="79" t="s">
        <v>12</v>
      </c>
      <c r="J20" s="82">
        <f>J19*3</f>
        <v>0</v>
      </c>
      <c r="K20" s="79" t="s">
        <v>12</v>
      </c>
      <c r="L20" s="82">
        <f>L19*3</f>
        <v>0</v>
      </c>
    </row>
  </sheetData>
  <pageMargins left="0.7" right="0.7" top="0.75" bottom="0.75" header="0.3" footer="0.3"/>
  <ignoredErrors>
    <ignoredError sqref="A9:A18" numberStoredAsText="1"/>
    <ignoredError sqref="I9:I18 J9:J20 K9:K18 L9:L20"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topLeftCell="A16" zoomScale="136" zoomScaleNormal="136" workbookViewId="0">
      <selection activeCell="A19" sqref="A19:B20"/>
    </sheetView>
  </sheetViews>
  <sheetFormatPr defaultColWidth="9.140625"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8.140625" style="8" customWidth="1"/>
    <col min="7" max="7" width="15.5703125" style="27" customWidth="1"/>
    <col min="8" max="8" width="12.42578125" style="27" customWidth="1"/>
    <col min="9" max="9" width="12.42578125" style="134" customWidth="1"/>
    <col min="10" max="11" width="21.7109375" style="88" customWidth="1"/>
    <col min="12" max="12" width="17.5703125" style="89" customWidth="1"/>
    <col min="13" max="13" width="16.7109375" style="89" customWidth="1"/>
    <col min="14" max="16384" width="9.140625" style="109"/>
  </cols>
  <sheetData>
    <row r="1" spans="1:13" s="8" customFormat="1" x14ac:dyDescent="0.25">
      <c r="A1" s="151" t="s">
        <v>40</v>
      </c>
      <c r="B1" s="3"/>
      <c r="C1" s="4"/>
      <c r="D1" s="5"/>
      <c r="E1" s="5"/>
      <c r="F1" s="5"/>
      <c r="G1" s="58"/>
      <c r="H1" s="7"/>
      <c r="I1" s="1"/>
      <c r="J1" s="1"/>
      <c r="K1" s="1"/>
      <c r="L1" s="1"/>
    </row>
    <row r="2" spans="1:13" s="8" customFormat="1" ht="13.9" x14ac:dyDescent="0.25">
      <c r="A2" s="28"/>
      <c r="B2" s="3"/>
      <c r="C2" s="4"/>
      <c r="D2" s="5"/>
      <c r="E2" s="5"/>
      <c r="F2" s="5"/>
      <c r="G2" s="58"/>
      <c r="H2" s="7"/>
      <c r="I2" s="1"/>
      <c r="J2" s="1"/>
      <c r="K2" s="1"/>
      <c r="L2" s="1"/>
    </row>
    <row r="3" spans="1:13" x14ac:dyDescent="0.25">
      <c r="A3" s="9" t="s">
        <v>33</v>
      </c>
      <c r="B3" s="10"/>
      <c r="C3" s="4"/>
      <c r="D3" s="5"/>
      <c r="E3" s="5"/>
      <c r="F3" s="5"/>
      <c r="G3" s="6"/>
      <c r="H3" s="65"/>
      <c r="I3" s="66"/>
      <c r="J3" s="61" t="s">
        <v>108</v>
      </c>
      <c r="K3" s="68"/>
      <c r="L3" s="54"/>
    </row>
    <row r="4" spans="1:13" ht="13.9" x14ac:dyDescent="0.25">
      <c r="A4" s="53"/>
      <c r="B4" s="45"/>
      <c r="C4" s="4"/>
      <c r="D4" s="5"/>
      <c r="E4" s="5"/>
      <c r="F4" s="5"/>
      <c r="G4" s="6"/>
      <c r="H4" s="65"/>
      <c r="I4" s="66"/>
      <c r="J4" s="54"/>
      <c r="K4" s="54"/>
      <c r="L4" s="54"/>
    </row>
    <row r="5" spans="1:13" ht="13.9" x14ac:dyDescent="0.25">
      <c r="A5" s="52"/>
      <c r="B5" s="3"/>
      <c r="C5" s="4"/>
      <c r="D5" s="5"/>
      <c r="E5" s="5"/>
      <c r="F5" s="5"/>
      <c r="G5" s="6"/>
      <c r="H5" s="65"/>
      <c r="I5" s="66"/>
      <c r="J5" s="54"/>
      <c r="K5" s="54"/>
      <c r="L5" s="54"/>
    </row>
    <row r="6" spans="1:13" x14ac:dyDescent="0.25">
      <c r="A6" s="3"/>
      <c r="B6" s="2" t="s">
        <v>107</v>
      </c>
      <c r="C6" s="4"/>
      <c r="D6" s="5"/>
      <c r="E6" s="5"/>
      <c r="F6" s="6"/>
      <c r="G6" s="6"/>
      <c r="H6" s="140"/>
      <c r="I6" s="77"/>
      <c r="J6" s="41"/>
      <c r="K6" s="41"/>
      <c r="L6" s="41"/>
    </row>
    <row r="7" spans="1:13" ht="13.9" x14ac:dyDescent="0.25">
      <c r="A7" s="115"/>
      <c r="B7" s="4"/>
      <c r="C7" s="4"/>
      <c r="D7" s="5"/>
      <c r="E7" s="5"/>
      <c r="F7" s="5"/>
      <c r="G7" s="6"/>
      <c r="H7" s="65"/>
      <c r="I7" s="66"/>
      <c r="J7" s="116"/>
      <c r="K7" s="116"/>
      <c r="L7" s="116"/>
    </row>
    <row r="8" spans="1:13" ht="42.75" x14ac:dyDescent="0.25">
      <c r="A8" s="142" t="s">
        <v>1</v>
      </c>
      <c r="B8" s="142" t="s">
        <v>2</v>
      </c>
      <c r="C8" s="142" t="s">
        <v>3</v>
      </c>
      <c r="D8" s="142" t="s">
        <v>4</v>
      </c>
      <c r="E8" s="142" t="s">
        <v>5</v>
      </c>
      <c r="F8" s="142" t="s">
        <v>6</v>
      </c>
      <c r="G8" s="144" t="s">
        <v>7</v>
      </c>
      <c r="H8" s="143" t="s">
        <v>8</v>
      </c>
      <c r="I8" s="144" t="s">
        <v>9</v>
      </c>
      <c r="J8" s="146" t="s">
        <v>26</v>
      </c>
      <c r="K8" s="145" t="s">
        <v>39</v>
      </c>
      <c r="L8" s="146" t="s">
        <v>27</v>
      </c>
    </row>
    <row r="9" spans="1:13" s="163" customFormat="1" ht="45" x14ac:dyDescent="0.25">
      <c r="A9" s="219" t="s">
        <v>18</v>
      </c>
      <c r="B9" s="222" t="s">
        <v>185</v>
      </c>
      <c r="C9" s="194" t="s">
        <v>14</v>
      </c>
      <c r="D9" s="207"/>
      <c r="E9" s="193"/>
      <c r="F9" s="192">
        <v>100</v>
      </c>
      <c r="G9" s="232"/>
      <c r="H9" s="209">
        <v>9.5</v>
      </c>
      <c r="I9" s="208">
        <f>G9+(G9*H9%)</f>
        <v>0</v>
      </c>
      <c r="J9" s="231">
        <f>F9*G9</f>
        <v>0</v>
      </c>
      <c r="K9" s="231">
        <f>J9*3</f>
        <v>0</v>
      </c>
      <c r="L9" s="231">
        <f>F9*I9</f>
        <v>0</v>
      </c>
      <c r="M9" s="162"/>
    </row>
    <row r="10" spans="1:13" s="163" customFormat="1" ht="45" x14ac:dyDescent="0.25">
      <c r="A10" s="219" t="s">
        <v>19</v>
      </c>
      <c r="B10" s="222" t="s">
        <v>184</v>
      </c>
      <c r="C10" s="194" t="s">
        <v>14</v>
      </c>
      <c r="D10" s="207"/>
      <c r="E10" s="193"/>
      <c r="F10" s="192">
        <v>100</v>
      </c>
      <c r="G10" s="232"/>
      <c r="H10" s="209">
        <v>9.5</v>
      </c>
      <c r="I10" s="208">
        <f t="shared" ref="I10:I13" si="0">G10+(G10*H10%)</f>
        <v>0</v>
      </c>
      <c r="J10" s="231">
        <f t="shared" ref="J10:J13" si="1">F10*G10</f>
        <v>0</v>
      </c>
      <c r="K10" s="231">
        <f t="shared" ref="K10:K13" si="2">J10*3</f>
        <v>0</v>
      </c>
      <c r="L10" s="231">
        <f t="shared" ref="L10:L13" si="3">F10*I10</f>
        <v>0</v>
      </c>
      <c r="M10" s="162"/>
    </row>
    <row r="11" spans="1:13" s="163" customFormat="1" ht="45" x14ac:dyDescent="0.25">
      <c r="A11" s="219" t="s">
        <v>20</v>
      </c>
      <c r="B11" s="222" t="s">
        <v>187</v>
      </c>
      <c r="C11" s="194" t="s">
        <v>14</v>
      </c>
      <c r="D11" s="207"/>
      <c r="E11" s="193"/>
      <c r="F11" s="192">
        <v>100</v>
      </c>
      <c r="G11" s="232"/>
      <c r="H11" s="209">
        <v>9.5</v>
      </c>
      <c r="I11" s="208">
        <f t="shared" si="0"/>
        <v>0</v>
      </c>
      <c r="J11" s="231">
        <f t="shared" si="1"/>
        <v>0</v>
      </c>
      <c r="K11" s="231">
        <f t="shared" si="2"/>
        <v>0</v>
      </c>
      <c r="L11" s="231">
        <f t="shared" si="3"/>
        <v>0</v>
      </c>
      <c r="M11" s="162"/>
    </row>
    <row r="12" spans="1:13" s="163" customFormat="1" ht="45" x14ac:dyDescent="0.25">
      <c r="A12" s="219" t="s">
        <v>73</v>
      </c>
      <c r="B12" s="222" t="s">
        <v>186</v>
      </c>
      <c r="C12" s="192" t="s">
        <v>14</v>
      </c>
      <c r="D12" s="207"/>
      <c r="E12" s="193"/>
      <c r="F12" s="192">
        <v>100</v>
      </c>
      <c r="G12" s="208"/>
      <c r="H12" s="209">
        <v>9.5</v>
      </c>
      <c r="I12" s="208">
        <f t="shared" si="0"/>
        <v>0</v>
      </c>
      <c r="J12" s="231">
        <f t="shared" si="1"/>
        <v>0</v>
      </c>
      <c r="K12" s="231">
        <f t="shared" si="2"/>
        <v>0</v>
      </c>
      <c r="L12" s="231">
        <f t="shared" si="3"/>
        <v>0</v>
      </c>
      <c r="M12" s="162"/>
    </row>
    <row r="13" spans="1:13" s="163" customFormat="1" ht="30" x14ac:dyDescent="0.25">
      <c r="A13" s="219" t="s">
        <v>72</v>
      </c>
      <c r="B13" s="20" t="s">
        <v>376</v>
      </c>
      <c r="C13" s="192" t="s">
        <v>10</v>
      </c>
      <c r="D13" s="193"/>
      <c r="E13" s="193"/>
      <c r="F13" s="192">
        <v>3</v>
      </c>
      <c r="G13" s="195"/>
      <c r="H13" s="196">
        <v>22</v>
      </c>
      <c r="I13" s="208">
        <f t="shared" si="0"/>
        <v>0</v>
      </c>
      <c r="J13" s="231">
        <f t="shared" si="1"/>
        <v>0</v>
      </c>
      <c r="K13" s="231">
        <f t="shared" si="2"/>
        <v>0</v>
      </c>
      <c r="L13" s="231">
        <f t="shared" si="3"/>
        <v>0</v>
      </c>
      <c r="M13" s="162"/>
    </row>
    <row r="14" spans="1:13" x14ac:dyDescent="0.25">
      <c r="A14" s="49"/>
      <c r="B14" s="25" t="s">
        <v>214</v>
      </c>
      <c r="C14" s="35" t="s">
        <v>11</v>
      </c>
      <c r="D14" s="73" t="s">
        <v>12</v>
      </c>
      <c r="E14" s="73" t="s">
        <v>12</v>
      </c>
      <c r="F14" s="73" t="s">
        <v>12</v>
      </c>
      <c r="G14" s="79" t="s">
        <v>12</v>
      </c>
      <c r="H14" s="26" t="s">
        <v>12</v>
      </c>
      <c r="I14" s="79" t="s">
        <v>12</v>
      </c>
      <c r="J14" s="82">
        <f>SUM(J9:J13)</f>
        <v>0</v>
      </c>
      <c r="K14" s="79" t="s">
        <v>12</v>
      </c>
      <c r="L14" s="82">
        <f>SUM(L9:L13)</f>
        <v>0</v>
      </c>
    </row>
    <row r="15" spans="1:13" x14ac:dyDescent="0.25">
      <c r="A15" s="49"/>
      <c r="B15" s="34" t="s">
        <v>24</v>
      </c>
      <c r="C15" s="35" t="s">
        <v>11</v>
      </c>
      <c r="D15" s="73" t="s">
        <v>12</v>
      </c>
      <c r="E15" s="73" t="s">
        <v>12</v>
      </c>
      <c r="F15" s="73" t="s">
        <v>12</v>
      </c>
      <c r="G15" s="79" t="s">
        <v>12</v>
      </c>
      <c r="H15" s="26" t="s">
        <v>12</v>
      </c>
      <c r="I15" s="79" t="s">
        <v>12</v>
      </c>
      <c r="J15" s="82">
        <f>J14*3</f>
        <v>0</v>
      </c>
      <c r="K15" s="79" t="s">
        <v>12</v>
      </c>
      <c r="L15" s="82">
        <f>L14*3</f>
        <v>0</v>
      </c>
    </row>
    <row r="16" spans="1:13" x14ac:dyDescent="0.25">
      <c r="G16" s="138"/>
      <c r="H16" s="138"/>
      <c r="I16" s="139"/>
      <c r="J16" s="126"/>
    </row>
    <row r="17" spans="1:13" s="163" customFormat="1" x14ac:dyDescent="0.25">
      <c r="A17" s="173"/>
      <c r="B17" s="166"/>
      <c r="C17" s="166"/>
      <c r="D17" s="174"/>
      <c r="E17" s="166"/>
      <c r="F17" s="166"/>
      <c r="G17" s="174"/>
      <c r="H17" s="174"/>
      <c r="I17" s="175"/>
      <c r="J17" s="176"/>
      <c r="K17" s="176"/>
      <c r="L17" s="162"/>
      <c r="M17" s="162"/>
    </row>
    <row r="19" spans="1:13" s="110" customFormat="1" x14ac:dyDescent="0.25">
      <c r="A19" s="160" t="s">
        <v>49</v>
      </c>
      <c r="B19" s="170" t="s">
        <v>50</v>
      </c>
      <c r="C19" s="22"/>
      <c r="D19" s="138"/>
      <c r="E19" s="22"/>
      <c r="F19" s="22"/>
      <c r="G19" s="138"/>
      <c r="H19" s="138"/>
      <c r="I19" s="139"/>
      <c r="J19" s="126"/>
      <c r="K19" s="126"/>
      <c r="L19" s="107"/>
      <c r="M19" s="107"/>
    </row>
    <row r="20" spans="1:13" s="110" customFormat="1" x14ac:dyDescent="0.25">
      <c r="A20" s="160" t="s">
        <v>49</v>
      </c>
      <c r="B20" s="170" t="s">
        <v>51</v>
      </c>
      <c r="C20" s="22"/>
      <c r="D20" s="138"/>
      <c r="E20" s="22"/>
      <c r="F20" s="22"/>
      <c r="G20" s="138"/>
      <c r="H20" s="138"/>
      <c r="I20" s="139"/>
      <c r="J20" s="126"/>
      <c r="K20" s="126"/>
      <c r="L20" s="107"/>
      <c r="M20" s="107"/>
    </row>
    <row r="22" spans="1:13" x14ac:dyDescent="0.25">
      <c r="B22" s="166"/>
    </row>
  </sheetData>
  <pageMargins left="0.7" right="0.7" top="0.75" bottom="0.75" header="0.3" footer="0.3"/>
  <ignoredErrors>
    <ignoredError sqref="A9:A12" numberStoredAsText="1"/>
    <ignoredError sqref="I9:I12 J9:J12 K9:K12 L9:L12 I13 J13:J15 K13 L13:L15"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zoomScale="130" zoomScaleNormal="130" workbookViewId="0">
      <selection activeCell="B16" sqref="B16"/>
    </sheetView>
  </sheetViews>
  <sheetFormatPr defaultColWidth="9.140625"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7.5703125" style="8" customWidth="1"/>
    <col min="7" max="7" width="16.42578125" style="27" customWidth="1"/>
    <col min="8" max="8" width="17" style="27" customWidth="1"/>
    <col min="9" max="9" width="12.42578125" style="134" customWidth="1"/>
    <col min="10" max="11" width="21.7109375" style="88" customWidth="1"/>
    <col min="12" max="12" width="16.28515625" style="89" customWidth="1"/>
    <col min="13" max="13" width="16.7109375" style="89" customWidth="1"/>
    <col min="14" max="16384" width="9.140625" style="109"/>
  </cols>
  <sheetData>
    <row r="1" spans="1:13" s="8" customFormat="1" x14ac:dyDescent="0.25">
      <c r="A1" s="151" t="s">
        <v>40</v>
      </c>
      <c r="B1" s="3"/>
      <c r="C1" s="4"/>
      <c r="D1" s="5"/>
      <c r="E1" s="5"/>
      <c r="F1" s="5"/>
      <c r="G1" s="58"/>
      <c r="H1" s="7"/>
      <c r="I1" s="1"/>
      <c r="J1" s="1"/>
      <c r="K1" s="1"/>
      <c r="L1" s="1"/>
    </row>
    <row r="2" spans="1:13" s="8" customFormat="1" ht="13.9" x14ac:dyDescent="0.25">
      <c r="A2" s="28"/>
      <c r="B2" s="3"/>
      <c r="C2" s="4"/>
      <c r="D2" s="5"/>
      <c r="E2" s="5"/>
      <c r="F2" s="5"/>
      <c r="G2" s="58"/>
      <c r="H2" s="7"/>
      <c r="I2" s="1"/>
      <c r="J2" s="1"/>
      <c r="K2" s="1"/>
      <c r="L2" s="1"/>
    </row>
    <row r="3" spans="1:13" x14ac:dyDescent="0.25">
      <c r="A3" s="9" t="s">
        <v>33</v>
      </c>
      <c r="B3" s="10"/>
      <c r="C3" s="4"/>
      <c r="D3" s="5"/>
      <c r="E3" s="5"/>
      <c r="F3" s="5"/>
      <c r="G3" s="6"/>
      <c r="H3" s="65"/>
      <c r="I3" s="66"/>
      <c r="J3" s="61" t="s">
        <v>108</v>
      </c>
      <c r="K3" s="68"/>
      <c r="L3" s="54"/>
    </row>
    <row r="4" spans="1:13" ht="13.9" x14ac:dyDescent="0.25">
      <c r="A4" s="53"/>
      <c r="B4" s="45"/>
      <c r="C4" s="4"/>
      <c r="D4" s="5"/>
      <c r="E4" s="5"/>
      <c r="F4" s="5"/>
      <c r="G4" s="6"/>
      <c r="H4" s="65"/>
      <c r="I4" s="66"/>
      <c r="J4" s="54"/>
      <c r="K4" s="54"/>
      <c r="L4" s="54"/>
    </row>
    <row r="5" spans="1:13" ht="13.9" x14ac:dyDescent="0.25">
      <c r="A5" s="52"/>
      <c r="B5" s="3"/>
      <c r="C5" s="4"/>
      <c r="D5" s="5"/>
      <c r="E5" s="5"/>
      <c r="F5" s="5"/>
      <c r="G5" s="6"/>
      <c r="H5" s="65"/>
      <c r="I5" s="66"/>
      <c r="J5" s="54"/>
      <c r="K5" s="54"/>
      <c r="L5" s="54"/>
    </row>
    <row r="6" spans="1:13" x14ac:dyDescent="0.25">
      <c r="A6" s="3"/>
      <c r="B6" s="2" t="s">
        <v>58</v>
      </c>
      <c r="C6" s="4"/>
      <c r="D6" s="5"/>
      <c r="E6" s="5"/>
      <c r="F6" s="6"/>
      <c r="G6" s="6"/>
      <c r="H6" s="96"/>
      <c r="I6" s="66"/>
      <c r="J6" s="1"/>
      <c r="K6" s="1"/>
      <c r="L6" s="67"/>
    </row>
    <row r="7" spans="1:13" ht="13.9" x14ac:dyDescent="0.25">
      <c r="A7" s="117"/>
      <c r="B7" s="13"/>
      <c r="C7" s="13"/>
      <c r="D7" s="14"/>
      <c r="E7" s="14"/>
      <c r="F7" s="14"/>
      <c r="G7" s="77"/>
      <c r="H7" s="69"/>
      <c r="I7" s="66"/>
      <c r="J7" s="116"/>
      <c r="K7" s="116"/>
      <c r="L7" s="116"/>
    </row>
    <row r="8" spans="1:13" ht="47.25" customHeight="1" x14ac:dyDescent="0.25">
      <c r="A8" s="142" t="s">
        <v>1</v>
      </c>
      <c r="B8" s="142" t="s">
        <v>2</v>
      </c>
      <c r="C8" s="142" t="s">
        <v>3</v>
      </c>
      <c r="D8" s="142" t="s">
        <v>4</v>
      </c>
      <c r="E8" s="142" t="s">
        <v>5</v>
      </c>
      <c r="F8" s="142" t="s">
        <v>6</v>
      </c>
      <c r="G8" s="144" t="s">
        <v>7</v>
      </c>
      <c r="H8" s="143" t="s">
        <v>8</v>
      </c>
      <c r="I8" s="144" t="s">
        <v>9</v>
      </c>
      <c r="J8" s="146" t="s">
        <v>30</v>
      </c>
      <c r="K8" s="145" t="s">
        <v>39</v>
      </c>
      <c r="L8" s="146" t="s">
        <v>31</v>
      </c>
    </row>
    <row r="9" spans="1:13" s="163" customFormat="1" ht="30" x14ac:dyDescent="0.25">
      <c r="A9" s="219" t="s">
        <v>18</v>
      </c>
      <c r="B9" s="222" t="s">
        <v>234</v>
      </c>
      <c r="C9" s="192" t="s">
        <v>10</v>
      </c>
      <c r="D9" s="207"/>
      <c r="E9" s="193"/>
      <c r="F9" s="234">
        <v>4000</v>
      </c>
      <c r="G9" s="195"/>
      <c r="H9" s="209">
        <v>22</v>
      </c>
      <c r="I9" s="208">
        <f>G9+(G9*H9%)</f>
        <v>0</v>
      </c>
      <c r="J9" s="231">
        <f>F9*G9</f>
        <v>0</v>
      </c>
      <c r="K9" s="231">
        <f>J9*3</f>
        <v>0</v>
      </c>
      <c r="L9" s="231">
        <f>F9*I9</f>
        <v>0</v>
      </c>
      <c r="M9" s="162"/>
    </row>
    <row r="10" spans="1:13" s="163" customFormat="1" ht="33.75" customHeight="1" x14ac:dyDescent="0.25">
      <c r="A10" s="219" t="s">
        <v>19</v>
      </c>
      <c r="B10" s="222" t="s">
        <v>235</v>
      </c>
      <c r="C10" s="192" t="s">
        <v>10</v>
      </c>
      <c r="D10" s="193"/>
      <c r="E10" s="193"/>
      <c r="F10" s="234">
        <v>12000</v>
      </c>
      <c r="G10" s="195"/>
      <c r="H10" s="209">
        <v>22</v>
      </c>
      <c r="I10" s="208">
        <f t="shared" ref="I10:I14" si="0">G10+(G10*H10%)</f>
        <v>0</v>
      </c>
      <c r="J10" s="231">
        <f t="shared" ref="J10:J14" si="1">F10*G10</f>
        <v>0</v>
      </c>
      <c r="K10" s="231">
        <f t="shared" ref="K10:K14" si="2">J10*3</f>
        <v>0</v>
      </c>
      <c r="L10" s="231">
        <f t="shared" ref="L10:L14" si="3">F10*I10</f>
        <v>0</v>
      </c>
      <c r="M10" s="162"/>
    </row>
    <row r="11" spans="1:13" s="163" customFormat="1" ht="45" x14ac:dyDescent="0.25">
      <c r="A11" s="219" t="s">
        <v>20</v>
      </c>
      <c r="B11" s="222" t="s">
        <v>236</v>
      </c>
      <c r="C11" s="192" t="s">
        <v>10</v>
      </c>
      <c r="D11" s="207"/>
      <c r="E11" s="193"/>
      <c r="F11" s="234">
        <v>1000</v>
      </c>
      <c r="G11" s="208"/>
      <c r="H11" s="209">
        <v>22</v>
      </c>
      <c r="I11" s="208">
        <f t="shared" si="0"/>
        <v>0</v>
      </c>
      <c r="J11" s="231">
        <f t="shared" si="1"/>
        <v>0</v>
      </c>
      <c r="K11" s="231">
        <f t="shared" si="2"/>
        <v>0</v>
      </c>
      <c r="L11" s="231">
        <f t="shared" si="3"/>
        <v>0</v>
      </c>
      <c r="M11" s="162"/>
    </row>
    <row r="12" spans="1:13" s="163" customFormat="1" ht="30" x14ac:dyDescent="0.25">
      <c r="A12" s="219" t="s">
        <v>73</v>
      </c>
      <c r="B12" s="222" t="s">
        <v>237</v>
      </c>
      <c r="C12" s="192" t="s">
        <v>10</v>
      </c>
      <c r="D12" s="193"/>
      <c r="E12" s="193"/>
      <c r="F12" s="234">
        <v>170000</v>
      </c>
      <c r="G12" s="195"/>
      <c r="H12" s="196">
        <v>22</v>
      </c>
      <c r="I12" s="208">
        <f t="shared" si="0"/>
        <v>0</v>
      </c>
      <c r="J12" s="231">
        <f t="shared" si="1"/>
        <v>0</v>
      </c>
      <c r="K12" s="231">
        <f t="shared" si="2"/>
        <v>0</v>
      </c>
      <c r="L12" s="231">
        <f t="shared" si="3"/>
        <v>0</v>
      </c>
      <c r="M12" s="162"/>
    </row>
    <row r="13" spans="1:13" s="163" customFormat="1" x14ac:dyDescent="0.25">
      <c r="A13" s="219" t="s">
        <v>72</v>
      </c>
      <c r="B13" s="222" t="s">
        <v>238</v>
      </c>
      <c r="C13" s="192" t="s">
        <v>10</v>
      </c>
      <c r="D13" s="207"/>
      <c r="E13" s="193"/>
      <c r="F13" s="234">
        <v>55000</v>
      </c>
      <c r="G13" s="195"/>
      <c r="H13" s="209">
        <v>22</v>
      </c>
      <c r="I13" s="208">
        <f t="shared" si="0"/>
        <v>0</v>
      </c>
      <c r="J13" s="231">
        <f t="shared" si="1"/>
        <v>0</v>
      </c>
      <c r="K13" s="231">
        <f t="shared" si="2"/>
        <v>0</v>
      </c>
      <c r="L13" s="231">
        <f t="shared" si="3"/>
        <v>0</v>
      </c>
      <c r="M13" s="162"/>
    </row>
    <row r="14" spans="1:13" s="163" customFormat="1" ht="45" x14ac:dyDescent="0.25">
      <c r="A14" s="219" t="s">
        <v>74</v>
      </c>
      <c r="B14" s="222" t="s">
        <v>239</v>
      </c>
      <c r="C14" s="192" t="s">
        <v>10</v>
      </c>
      <c r="D14" s="207"/>
      <c r="E14" s="193"/>
      <c r="F14" s="234">
        <v>300</v>
      </c>
      <c r="G14" s="195"/>
      <c r="H14" s="196">
        <v>22</v>
      </c>
      <c r="I14" s="208">
        <f t="shared" si="0"/>
        <v>0</v>
      </c>
      <c r="J14" s="231">
        <f t="shared" si="1"/>
        <v>0</v>
      </c>
      <c r="K14" s="231">
        <f t="shared" si="2"/>
        <v>0</v>
      </c>
      <c r="L14" s="231">
        <f t="shared" si="3"/>
        <v>0</v>
      </c>
      <c r="M14" s="162"/>
    </row>
    <row r="15" spans="1:13" x14ac:dyDescent="0.25">
      <c r="A15" s="49"/>
      <c r="B15" s="25" t="s">
        <v>214</v>
      </c>
      <c r="C15" s="35" t="s">
        <v>11</v>
      </c>
      <c r="D15" s="73" t="s">
        <v>12</v>
      </c>
      <c r="E15" s="73" t="s">
        <v>12</v>
      </c>
      <c r="F15" s="73" t="s">
        <v>12</v>
      </c>
      <c r="G15" s="79" t="s">
        <v>12</v>
      </c>
      <c r="H15" s="26" t="s">
        <v>12</v>
      </c>
      <c r="I15" s="79" t="s">
        <v>12</v>
      </c>
      <c r="J15" s="82">
        <f>SUM(J9:J14)</f>
        <v>0</v>
      </c>
      <c r="K15" s="79" t="s">
        <v>12</v>
      </c>
      <c r="L15" s="82">
        <f>SUM(L9:L14)</f>
        <v>0</v>
      </c>
    </row>
    <row r="16" spans="1:13" x14ac:dyDescent="0.25">
      <c r="A16" s="49"/>
      <c r="B16" s="34" t="s">
        <v>24</v>
      </c>
      <c r="C16" s="35" t="s">
        <v>11</v>
      </c>
      <c r="D16" s="73" t="s">
        <v>12</v>
      </c>
      <c r="E16" s="73" t="s">
        <v>12</v>
      </c>
      <c r="F16" s="73" t="s">
        <v>12</v>
      </c>
      <c r="G16" s="79" t="s">
        <v>12</v>
      </c>
      <c r="H16" s="26" t="s">
        <v>12</v>
      </c>
      <c r="I16" s="79" t="s">
        <v>12</v>
      </c>
      <c r="J16" s="82">
        <f>J15*3</f>
        <v>0</v>
      </c>
      <c r="K16" s="79" t="s">
        <v>12</v>
      </c>
      <c r="L16" s="82">
        <f>L15*3</f>
        <v>0</v>
      </c>
    </row>
    <row r="17" spans="7:11" ht="13.9" x14ac:dyDescent="0.25">
      <c r="G17" s="138"/>
      <c r="H17" s="138"/>
      <c r="I17" s="139"/>
      <c r="J17" s="126"/>
      <c r="K17" s="126"/>
    </row>
  </sheetData>
  <pageMargins left="0.7" right="0.7" top="0.75" bottom="0.75" header="0.3" footer="0.3"/>
  <pageSetup paperSize="9" orientation="portrait" r:id="rId1"/>
  <ignoredErrors>
    <ignoredError sqref="I9:I14 J9:J16 K9:K14 L9:L16" unlockedFormula="1"/>
    <ignoredError sqref="A9:A1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topLeftCell="A3" zoomScale="136" zoomScaleNormal="136" workbookViewId="0">
      <selection activeCell="B20" sqref="B20"/>
    </sheetView>
  </sheetViews>
  <sheetFormatPr defaultColWidth="9.140625"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7.5703125" style="8" customWidth="1"/>
    <col min="7" max="7" width="16.42578125" style="27" customWidth="1"/>
    <col min="8" max="8" width="17" style="27" customWidth="1"/>
    <col min="9" max="9" width="12.42578125" style="134" customWidth="1"/>
    <col min="10" max="11" width="21.7109375" style="88" customWidth="1"/>
    <col min="12" max="12" width="16.28515625" style="89" customWidth="1"/>
    <col min="13" max="13" width="16.7109375" style="89" customWidth="1"/>
    <col min="14" max="16384" width="9.140625" style="109"/>
  </cols>
  <sheetData>
    <row r="1" spans="1:13" s="8" customFormat="1" x14ac:dyDescent="0.25">
      <c r="A1" s="151" t="s">
        <v>40</v>
      </c>
      <c r="B1" s="3"/>
      <c r="C1" s="4"/>
      <c r="D1" s="5"/>
      <c r="E1" s="5"/>
      <c r="F1" s="5"/>
      <c r="G1" s="58"/>
      <c r="H1" s="7"/>
      <c r="I1" s="1"/>
      <c r="J1" s="1"/>
      <c r="K1" s="1"/>
      <c r="L1" s="1"/>
    </row>
    <row r="2" spans="1:13" s="8" customFormat="1" ht="13.9" x14ac:dyDescent="0.25">
      <c r="A2" s="28"/>
      <c r="B2" s="3"/>
      <c r="C2" s="4"/>
      <c r="D2" s="5"/>
      <c r="E2" s="5"/>
      <c r="F2" s="5"/>
      <c r="G2" s="58"/>
      <c r="H2" s="7"/>
      <c r="I2" s="1"/>
      <c r="J2" s="1"/>
      <c r="K2" s="1"/>
      <c r="L2" s="1"/>
    </row>
    <row r="3" spans="1:13" x14ac:dyDescent="0.25">
      <c r="A3" s="9" t="s">
        <v>33</v>
      </c>
      <c r="B3" s="10"/>
      <c r="C3" s="4"/>
      <c r="D3" s="5"/>
      <c r="E3" s="5"/>
      <c r="F3" s="5"/>
      <c r="G3" s="6"/>
      <c r="H3" s="65"/>
      <c r="I3" s="66"/>
      <c r="J3" s="61" t="s">
        <v>108</v>
      </c>
      <c r="K3" s="68"/>
      <c r="L3" s="54"/>
    </row>
    <row r="4" spans="1:13" ht="13.9" x14ac:dyDescent="0.25">
      <c r="A4" s="53"/>
      <c r="B4" s="45"/>
      <c r="C4" s="4"/>
      <c r="D4" s="5"/>
      <c r="E4" s="5"/>
      <c r="F4" s="5"/>
      <c r="G4" s="6"/>
      <c r="H4" s="65"/>
      <c r="I4" s="66"/>
      <c r="J4" s="54"/>
      <c r="K4" s="54"/>
      <c r="L4" s="54"/>
    </row>
    <row r="5" spans="1:13" ht="13.9" x14ac:dyDescent="0.25">
      <c r="A5" s="52"/>
      <c r="B5" s="3"/>
      <c r="C5" s="4"/>
      <c r="D5" s="5"/>
      <c r="E5" s="5"/>
      <c r="F5" s="5"/>
      <c r="G5" s="6"/>
      <c r="H5" s="65"/>
      <c r="I5" s="66"/>
      <c r="J5" s="54"/>
      <c r="K5" s="54"/>
      <c r="L5" s="54"/>
    </row>
    <row r="6" spans="1:13" x14ac:dyDescent="0.25">
      <c r="A6" s="3"/>
      <c r="B6" s="2" t="s">
        <v>59</v>
      </c>
      <c r="C6" s="4"/>
      <c r="D6" s="5"/>
      <c r="E6" s="5"/>
      <c r="F6" s="6"/>
      <c r="G6" s="6"/>
      <c r="H6" s="96"/>
      <c r="I6" s="66"/>
      <c r="J6" s="1"/>
      <c r="K6" s="1"/>
      <c r="L6" s="67"/>
    </row>
    <row r="7" spans="1:13" ht="13.9" x14ac:dyDescent="0.25">
      <c r="A7" s="117"/>
      <c r="B7" s="13"/>
      <c r="C7" s="13"/>
      <c r="D7" s="14"/>
      <c r="E7" s="14"/>
      <c r="F7" s="14"/>
      <c r="G7" s="77"/>
      <c r="H7" s="69"/>
      <c r="I7" s="66"/>
      <c r="J7" s="116"/>
      <c r="K7" s="116"/>
      <c r="L7" s="116"/>
    </row>
    <row r="8" spans="1:13" ht="47.25" customHeight="1" x14ac:dyDescent="0.25">
      <c r="A8" s="142" t="s">
        <v>1</v>
      </c>
      <c r="B8" s="142" t="s">
        <v>2</v>
      </c>
      <c r="C8" s="142" t="s">
        <v>3</v>
      </c>
      <c r="D8" s="142" t="s">
        <v>4</v>
      </c>
      <c r="E8" s="142" t="s">
        <v>5</v>
      </c>
      <c r="F8" s="142" t="s">
        <v>6</v>
      </c>
      <c r="G8" s="144" t="s">
        <v>7</v>
      </c>
      <c r="H8" s="143" t="s">
        <v>8</v>
      </c>
      <c r="I8" s="144" t="s">
        <v>9</v>
      </c>
      <c r="J8" s="146" t="s">
        <v>30</v>
      </c>
      <c r="K8" s="145" t="s">
        <v>39</v>
      </c>
      <c r="L8" s="146" t="s">
        <v>31</v>
      </c>
    </row>
    <row r="9" spans="1:13" s="163" customFormat="1" ht="30" x14ac:dyDescent="0.25">
      <c r="A9" s="219" t="s">
        <v>18</v>
      </c>
      <c r="B9" s="235" t="s">
        <v>240</v>
      </c>
      <c r="C9" s="192" t="s">
        <v>10</v>
      </c>
      <c r="D9" s="207"/>
      <c r="E9" s="193"/>
      <c r="F9" s="192">
        <v>50</v>
      </c>
      <c r="G9" s="195"/>
      <c r="H9" s="209">
        <v>22</v>
      </c>
      <c r="I9" s="208">
        <f>G9+(G9*H9%)</f>
        <v>0</v>
      </c>
      <c r="J9" s="231">
        <f>F9*G9</f>
        <v>0</v>
      </c>
      <c r="K9" s="231">
        <f>J9*3</f>
        <v>0</v>
      </c>
      <c r="L9" s="231">
        <f>F9*I9</f>
        <v>0</v>
      </c>
      <c r="M9" s="162"/>
    </row>
    <row r="10" spans="1:13" s="163" customFormat="1" ht="30" x14ac:dyDescent="0.25">
      <c r="A10" s="219" t="s">
        <v>19</v>
      </c>
      <c r="B10" s="235" t="s">
        <v>241</v>
      </c>
      <c r="C10" s="192" t="s">
        <v>10</v>
      </c>
      <c r="D10" s="207"/>
      <c r="E10" s="193"/>
      <c r="F10" s="192">
        <v>50</v>
      </c>
      <c r="G10" s="195"/>
      <c r="H10" s="209">
        <v>22</v>
      </c>
      <c r="I10" s="208">
        <f t="shared" ref="I10:I18" si="0">G10+(G10*H10%)</f>
        <v>0</v>
      </c>
      <c r="J10" s="231">
        <f t="shared" ref="J10:J18" si="1">F10*G10</f>
        <v>0</v>
      </c>
      <c r="K10" s="231">
        <f t="shared" ref="K10:K18" si="2">J10*3</f>
        <v>0</v>
      </c>
      <c r="L10" s="231">
        <f t="shared" ref="L10:L18" si="3">F10*I10</f>
        <v>0</v>
      </c>
      <c r="M10" s="162"/>
    </row>
    <row r="11" spans="1:13" s="163" customFormat="1" ht="30" x14ac:dyDescent="0.25">
      <c r="A11" s="219" t="s">
        <v>20</v>
      </c>
      <c r="B11" s="235" t="s">
        <v>242</v>
      </c>
      <c r="C11" s="192" t="s">
        <v>10</v>
      </c>
      <c r="D11" s="207"/>
      <c r="E11" s="193"/>
      <c r="F11" s="192">
        <v>100</v>
      </c>
      <c r="G11" s="195"/>
      <c r="H11" s="209">
        <v>22</v>
      </c>
      <c r="I11" s="208">
        <f t="shared" si="0"/>
        <v>0</v>
      </c>
      <c r="J11" s="231">
        <f t="shared" si="1"/>
        <v>0</v>
      </c>
      <c r="K11" s="231">
        <f t="shared" si="2"/>
        <v>0</v>
      </c>
      <c r="L11" s="231">
        <f t="shared" si="3"/>
        <v>0</v>
      </c>
      <c r="M11" s="162"/>
    </row>
    <row r="12" spans="1:13" s="163" customFormat="1" ht="30" x14ac:dyDescent="0.25">
      <c r="A12" s="219" t="s">
        <v>73</v>
      </c>
      <c r="B12" s="235" t="s">
        <v>243</v>
      </c>
      <c r="C12" s="192" t="s">
        <v>10</v>
      </c>
      <c r="D12" s="207"/>
      <c r="E12" s="193"/>
      <c r="F12" s="192">
        <v>150</v>
      </c>
      <c r="G12" s="208"/>
      <c r="H12" s="209">
        <v>22</v>
      </c>
      <c r="I12" s="208">
        <f t="shared" si="0"/>
        <v>0</v>
      </c>
      <c r="J12" s="231">
        <f t="shared" si="1"/>
        <v>0</v>
      </c>
      <c r="K12" s="231">
        <f t="shared" si="2"/>
        <v>0</v>
      </c>
      <c r="L12" s="231">
        <f t="shared" si="3"/>
        <v>0</v>
      </c>
      <c r="M12" s="162"/>
    </row>
    <row r="13" spans="1:13" s="163" customFormat="1" ht="45" x14ac:dyDescent="0.25">
      <c r="A13" s="219" t="s">
        <v>72</v>
      </c>
      <c r="B13" s="235" t="s">
        <v>244</v>
      </c>
      <c r="C13" s="236"/>
      <c r="D13" s="207"/>
      <c r="E13" s="193"/>
      <c r="F13" s="192">
        <v>50</v>
      </c>
      <c r="G13" s="195"/>
      <c r="H13" s="196">
        <v>22</v>
      </c>
      <c r="I13" s="208">
        <f t="shared" si="0"/>
        <v>0</v>
      </c>
      <c r="J13" s="231">
        <f t="shared" si="1"/>
        <v>0</v>
      </c>
      <c r="K13" s="231">
        <f t="shared" si="2"/>
        <v>0</v>
      </c>
      <c r="L13" s="231">
        <f t="shared" si="3"/>
        <v>0</v>
      </c>
      <c r="M13" s="162"/>
    </row>
    <row r="14" spans="1:13" s="163" customFormat="1" ht="30" x14ac:dyDescent="0.25">
      <c r="A14" s="223" t="s">
        <v>74</v>
      </c>
      <c r="B14" s="237" t="s">
        <v>245</v>
      </c>
      <c r="C14" s="238" t="s">
        <v>10</v>
      </c>
      <c r="D14" s="213"/>
      <c r="E14" s="199"/>
      <c r="F14" s="191">
        <v>200</v>
      </c>
      <c r="G14" s="200"/>
      <c r="H14" s="201">
        <v>22</v>
      </c>
      <c r="I14" s="214">
        <f t="shared" si="0"/>
        <v>0</v>
      </c>
      <c r="J14" s="239">
        <f t="shared" si="1"/>
        <v>0</v>
      </c>
      <c r="K14" s="239">
        <f t="shared" si="2"/>
        <v>0</v>
      </c>
      <c r="L14" s="239">
        <f t="shared" si="3"/>
        <v>0</v>
      </c>
      <c r="M14" s="175"/>
    </row>
    <row r="15" spans="1:13" s="163" customFormat="1" ht="45" x14ac:dyDescent="0.25">
      <c r="A15" s="223" t="s">
        <v>75</v>
      </c>
      <c r="B15" s="237" t="s">
        <v>46</v>
      </c>
      <c r="C15" s="238" t="s">
        <v>10</v>
      </c>
      <c r="D15" s="213"/>
      <c r="E15" s="199"/>
      <c r="F15" s="191">
        <v>10</v>
      </c>
      <c r="G15" s="200"/>
      <c r="H15" s="201">
        <v>22</v>
      </c>
      <c r="I15" s="214">
        <f t="shared" si="0"/>
        <v>0</v>
      </c>
      <c r="J15" s="239">
        <f t="shared" si="1"/>
        <v>0</v>
      </c>
      <c r="K15" s="239">
        <f t="shared" si="2"/>
        <v>0</v>
      </c>
      <c r="L15" s="239">
        <f t="shared" si="3"/>
        <v>0</v>
      </c>
      <c r="M15" s="175"/>
    </row>
    <row r="16" spans="1:13" s="163" customFormat="1" x14ac:dyDescent="0.25">
      <c r="A16" s="223" t="s">
        <v>76</v>
      </c>
      <c r="B16" s="237" t="s">
        <v>246</v>
      </c>
      <c r="C16" s="238" t="s">
        <v>10</v>
      </c>
      <c r="D16" s="213"/>
      <c r="E16" s="199"/>
      <c r="F16" s="191">
        <v>8</v>
      </c>
      <c r="G16" s="200"/>
      <c r="H16" s="215">
        <v>22</v>
      </c>
      <c r="I16" s="214">
        <f t="shared" si="0"/>
        <v>0</v>
      </c>
      <c r="J16" s="239">
        <f t="shared" si="1"/>
        <v>0</v>
      </c>
      <c r="K16" s="239">
        <f t="shared" si="2"/>
        <v>0</v>
      </c>
      <c r="L16" s="239">
        <f t="shared" si="3"/>
        <v>0</v>
      </c>
      <c r="M16" s="175"/>
    </row>
    <row r="17" spans="1:13" s="163" customFormat="1" x14ac:dyDescent="0.25">
      <c r="A17" s="223" t="s">
        <v>77</v>
      </c>
      <c r="B17" s="237" t="s">
        <v>247</v>
      </c>
      <c r="C17" s="238" t="s">
        <v>10</v>
      </c>
      <c r="D17" s="213"/>
      <c r="E17" s="199"/>
      <c r="F17" s="191">
        <v>10</v>
      </c>
      <c r="G17" s="200"/>
      <c r="H17" s="215">
        <v>22</v>
      </c>
      <c r="I17" s="214">
        <f t="shared" si="0"/>
        <v>0</v>
      </c>
      <c r="J17" s="239">
        <f t="shared" si="1"/>
        <v>0</v>
      </c>
      <c r="K17" s="239">
        <f t="shared" si="2"/>
        <v>0</v>
      </c>
      <c r="L17" s="239">
        <f t="shared" si="3"/>
        <v>0</v>
      </c>
      <c r="M17" s="175"/>
    </row>
    <row r="18" spans="1:13" s="163" customFormat="1" ht="30" x14ac:dyDescent="0.25">
      <c r="A18" s="223" t="s">
        <v>71</v>
      </c>
      <c r="B18" s="237" t="s">
        <v>248</v>
      </c>
      <c r="C18" s="238" t="s">
        <v>10</v>
      </c>
      <c r="D18" s="213"/>
      <c r="E18" s="199"/>
      <c r="F18" s="191">
        <v>400</v>
      </c>
      <c r="G18" s="200"/>
      <c r="H18" s="215">
        <v>22</v>
      </c>
      <c r="I18" s="214">
        <f t="shared" si="0"/>
        <v>0</v>
      </c>
      <c r="J18" s="239">
        <f t="shared" si="1"/>
        <v>0</v>
      </c>
      <c r="K18" s="239">
        <f t="shared" si="2"/>
        <v>0</v>
      </c>
      <c r="L18" s="239">
        <f t="shared" si="3"/>
        <v>0</v>
      </c>
      <c r="M18" s="175"/>
    </row>
    <row r="19" spans="1:13" x14ac:dyDescent="0.25">
      <c r="A19" s="49"/>
      <c r="B19" s="25" t="s">
        <v>214</v>
      </c>
      <c r="C19" s="35" t="s">
        <v>11</v>
      </c>
      <c r="D19" s="73" t="s">
        <v>12</v>
      </c>
      <c r="E19" s="73" t="s">
        <v>12</v>
      </c>
      <c r="F19" s="73" t="s">
        <v>12</v>
      </c>
      <c r="G19" s="79" t="s">
        <v>12</v>
      </c>
      <c r="H19" s="26" t="s">
        <v>12</v>
      </c>
      <c r="I19" s="79" t="s">
        <v>12</v>
      </c>
      <c r="J19" s="82">
        <f>SUM(J9:J18)</f>
        <v>0</v>
      </c>
      <c r="K19" s="79" t="s">
        <v>12</v>
      </c>
      <c r="L19" s="82">
        <f>SUM(L9:L18)</f>
        <v>0</v>
      </c>
    </row>
    <row r="20" spans="1:13" x14ac:dyDescent="0.25">
      <c r="A20" s="49"/>
      <c r="B20" s="34" t="s">
        <v>24</v>
      </c>
      <c r="C20" s="35" t="s">
        <v>11</v>
      </c>
      <c r="D20" s="73" t="s">
        <v>12</v>
      </c>
      <c r="E20" s="73" t="s">
        <v>12</v>
      </c>
      <c r="F20" s="73" t="s">
        <v>12</v>
      </c>
      <c r="G20" s="79" t="s">
        <v>12</v>
      </c>
      <c r="H20" s="26" t="s">
        <v>12</v>
      </c>
      <c r="I20" s="79" t="s">
        <v>12</v>
      </c>
      <c r="J20" s="82">
        <f>J19*3</f>
        <v>0</v>
      </c>
      <c r="K20" s="79" t="s">
        <v>12</v>
      </c>
      <c r="L20" s="82">
        <f>L19*3</f>
        <v>0</v>
      </c>
    </row>
    <row r="21" spans="1:13" x14ac:dyDescent="0.25">
      <c r="G21" s="138"/>
      <c r="H21" s="138"/>
      <c r="I21" s="139"/>
      <c r="J21" s="126"/>
      <c r="K21" s="126"/>
    </row>
  </sheetData>
  <pageMargins left="0.7" right="0.7" top="0.75" bottom="0.75" header="0.3" footer="0.3"/>
  <ignoredErrors>
    <ignoredError sqref="A9:A18" numberStoredAsText="1"/>
    <ignoredError sqref="I9:I18 J9:J20 K9:K18 L9:L20"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topLeftCell="A11" zoomScale="136" zoomScaleNormal="136" workbookViewId="0">
      <selection activeCell="B18" sqref="B18"/>
    </sheetView>
  </sheetViews>
  <sheetFormatPr defaultColWidth="9.140625"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7.5703125" style="8" customWidth="1"/>
    <col min="7" max="7" width="16.42578125" style="27" customWidth="1"/>
    <col min="8" max="8" width="17" style="27" customWidth="1"/>
    <col min="9" max="9" width="12.42578125" style="134" customWidth="1"/>
    <col min="10" max="11" width="21.7109375" style="88" customWidth="1"/>
    <col min="12" max="12" width="16.28515625" style="89" customWidth="1"/>
    <col min="13" max="13" width="16.7109375" style="89" customWidth="1"/>
    <col min="14" max="16384" width="9.140625" style="109"/>
  </cols>
  <sheetData>
    <row r="1" spans="1:13" s="8" customFormat="1" x14ac:dyDescent="0.25">
      <c r="A1" s="151" t="s">
        <v>40</v>
      </c>
      <c r="B1" s="3"/>
      <c r="C1" s="4"/>
      <c r="D1" s="5"/>
      <c r="E1" s="5"/>
      <c r="F1" s="5"/>
      <c r="G1" s="58"/>
      <c r="H1" s="7"/>
      <c r="I1" s="1"/>
      <c r="J1" s="1"/>
      <c r="K1" s="1"/>
      <c r="L1" s="1"/>
    </row>
    <row r="2" spans="1:13" s="8" customFormat="1" ht="13.9" x14ac:dyDescent="0.25">
      <c r="A2" s="28"/>
      <c r="B2" s="3"/>
      <c r="C2" s="4"/>
      <c r="D2" s="5"/>
      <c r="E2" s="5"/>
      <c r="F2" s="5"/>
      <c r="G2" s="58"/>
      <c r="H2" s="7"/>
      <c r="I2" s="1"/>
      <c r="J2" s="1"/>
      <c r="K2" s="1"/>
      <c r="L2" s="1"/>
    </row>
    <row r="3" spans="1:13" x14ac:dyDescent="0.25">
      <c r="A3" s="9" t="s">
        <v>33</v>
      </c>
      <c r="B3" s="10"/>
      <c r="C3" s="4"/>
      <c r="D3" s="5"/>
      <c r="E3" s="5"/>
      <c r="F3" s="5"/>
      <c r="G3" s="6"/>
      <c r="H3" s="65"/>
      <c r="I3" s="66"/>
      <c r="J3" s="61" t="s">
        <v>108</v>
      </c>
      <c r="K3" s="68"/>
      <c r="L3" s="54"/>
    </row>
    <row r="4" spans="1:13" ht="13.9" x14ac:dyDescent="0.25">
      <c r="A4" s="53"/>
      <c r="B4" s="45"/>
      <c r="C4" s="4"/>
      <c r="D4" s="5"/>
      <c r="E4" s="5"/>
      <c r="F4" s="5"/>
      <c r="G4" s="6"/>
      <c r="H4" s="65"/>
      <c r="I4" s="66"/>
      <c r="J4" s="54"/>
      <c r="K4" s="54"/>
      <c r="L4" s="54"/>
    </row>
    <row r="5" spans="1:13" ht="13.9" x14ac:dyDescent="0.25">
      <c r="A5" s="52"/>
      <c r="B5" s="3"/>
      <c r="C5" s="4"/>
      <c r="D5" s="5"/>
      <c r="E5" s="5"/>
      <c r="F5" s="5"/>
      <c r="G5" s="6"/>
      <c r="H5" s="65"/>
      <c r="I5" s="66"/>
      <c r="J5" s="54"/>
      <c r="K5" s="54"/>
      <c r="L5" s="54"/>
    </row>
    <row r="6" spans="1:13" x14ac:dyDescent="0.25">
      <c r="A6" s="3"/>
      <c r="B6" s="2" t="s">
        <v>60</v>
      </c>
      <c r="C6" s="4"/>
      <c r="D6" s="5"/>
      <c r="E6" s="5"/>
      <c r="F6" s="6"/>
      <c r="G6" s="6"/>
      <c r="H6" s="96"/>
      <c r="I6" s="66"/>
      <c r="J6" s="1"/>
      <c r="K6" s="1"/>
      <c r="L6" s="67"/>
    </row>
    <row r="7" spans="1:13" ht="13.9" x14ac:dyDescent="0.25">
      <c r="A7" s="117"/>
      <c r="B7" s="13"/>
      <c r="C7" s="13"/>
      <c r="D7" s="14"/>
      <c r="E7" s="14"/>
      <c r="F7" s="14"/>
      <c r="G7" s="77"/>
      <c r="H7" s="69"/>
      <c r="I7" s="66"/>
      <c r="J7" s="116"/>
      <c r="K7" s="116"/>
      <c r="L7" s="116"/>
    </row>
    <row r="8" spans="1:13" ht="47.25" customHeight="1" x14ac:dyDescent="0.25">
      <c r="A8" s="142" t="s">
        <v>1</v>
      </c>
      <c r="B8" s="142" t="s">
        <v>2</v>
      </c>
      <c r="C8" s="142" t="s">
        <v>3</v>
      </c>
      <c r="D8" s="142" t="s">
        <v>4</v>
      </c>
      <c r="E8" s="142" t="s">
        <v>5</v>
      </c>
      <c r="F8" s="142" t="s">
        <v>6</v>
      </c>
      <c r="G8" s="144" t="s">
        <v>7</v>
      </c>
      <c r="H8" s="143" t="s">
        <v>8</v>
      </c>
      <c r="I8" s="144" t="s">
        <v>9</v>
      </c>
      <c r="J8" s="146" t="s">
        <v>30</v>
      </c>
      <c r="K8" s="145" t="s">
        <v>39</v>
      </c>
      <c r="L8" s="146" t="s">
        <v>31</v>
      </c>
    </row>
    <row r="9" spans="1:13" s="163" customFormat="1" ht="75" x14ac:dyDescent="0.25">
      <c r="A9" s="223" t="s">
        <v>18</v>
      </c>
      <c r="B9" s="198" t="s">
        <v>249</v>
      </c>
      <c r="C9" s="191" t="s">
        <v>10</v>
      </c>
      <c r="D9" s="199"/>
      <c r="E9" s="199"/>
      <c r="F9" s="191">
        <v>6000</v>
      </c>
      <c r="G9" s="200"/>
      <c r="H9" s="215">
        <v>9.5</v>
      </c>
      <c r="I9" s="214">
        <f>G9+(G9*H9%)</f>
        <v>0</v>
      </c>
      <c r="J9" s="239">
        <f>F9*G9</f>
        <v>0</v>
      </c>
      <c r="K9" s="239">
        <f>J9*3</f>
        <v>0</v>
      </c>
      <c r="L9" s="239">
        <f>F9*I9</f>
        <v>0</v>
      </c>
      <c r="M9" s="175"/>
    </row>
    <row r="10" spans="1:13" s="163" customFormat="1" ht="75" x14ac:dyDescent="0.25">
      <c r="A10" s="223" t="s">
        <v>19</v>
      </c>
      <c r="B10" s="198" t="s">
        <v>250</v>
      </c>
      <c r="C10" s="191" t="s">
        <v>10</v>
      </c>
      <c r="D10" s="199"/>
      <c r="E10" s="199"/>
      <c r="F10" s="191">
        <v>200</v>
      </c>
      <c r="G10" s="200"/>
      <c r="H10" s="215">
        <v>9.5</v>
      </c>
      <c r="I10" s="214">
        <f t="shared" ref="I10:I16" si="0">G10+(G10*H10%)</f>
        <v>0</v>
      </c>
      <c r="J10" s="239">
        <f t="shared" ref="J10:J16" si="1">F10*G10</f>
        <v>0</v>
      </c>
      <c r="K10" s="239">
        <f t="shared" ref="K10:K16" si="2">J10*3</f>
        <v>0</v>
      </c>
      <c r="L10" s="239">
        <f t="shared" ref="L10:L16" si="3">F10*I10</f>
        <v>0</v>
      </c>
      <c r="M10" s="175"/>
    </row>
    <row r="11" spans="1:13" s="163" customFormat="1" ht="75" x14ac:dyDescent="0.25">
      <c r="A11" s="223" t="s">
        <v>20</v>
      </c>
      <c r="B11" s="198" t="s">
        <v>251</v>
      </c>
      <c r="C11" s="191" t="s">
        <v>10</v>
      </c>
      <c r="D11" s="213"/>
      <c r="E11" s="213"/>
      <c r="F11" s="191">
        <v>100</v>
      </c>
      <c r="G11" s="200"/>
      <c r="H11" s="215">
        <v>9.5</v>
      </c>
      <c r="I11" s="214">
        <f t="shared" si="0"/>
        <v>0</v>
      </c>
      <c r="J11" s="239">
        <f t="shared" si="1"/>
        <v>0</v>
      </c>
      <c r="K11" s="239">
        <f t="shared" si="2"/>
        <v>0</v>
      </c>
      <c r="L11" s="239">
        <f t="shared" si="3"/>
        <v>0</v>
      </c>
      <c r="M11" s="175"/>
    </row>
    <row r="12" spans="1:13" s="163" customFormat="1" x14ac:dyDescent="0.25">
      <c r="A12" s="223" t="s">
        <v>73</v>
      </c>
      <c r="B12" s="198" t="s">
        <v>252</v>
      </c>
      <c r="C12" s="191" t="s">
        <v>10</v>
      </c>
      <c r="D12" s="213"/>
      <c r="E12" s="199"/>
      <c r="F12" s="191">
        <v>10</v>
      </c>
      <c r="G12" s="200"/>
      <c r="H12" s="215">
        <v>22</v>
      </c>
      <c r="I12" s="214">
        <f t="shared" si="0"/>
        <v>0</v>
      </c>
      <c r="J12" s="239">
        <f t="shared" si="1"/>
        <v>0</v>
      </c>
      <c r="K12" s="239">
        <f t="shared" si="2"/>
        <v>0</v>
      </c>
      <c r="L12" s="239">
        <f t="shared" si="3"/>
        <v>0</v>
      </c>
      <c r="M12" s="218"/>
    </row>
    <row r="13" spans="1:13" s="163" customFormat="1" ht="45" x14ac:dyDescent="0.25">
      <c r="A13" s="223" t="s">
        <v>72</v>
      </c>
      <c r="B13" s="198" t="s">
        <v>253</v>
      </c>
      <c r="C13" s="191" t="s">
        <v>10</v>
      </c>
      <c r="D13" s="213"/>
      <c r="E13" s="199"/>
      <c r="F13" s="191">
        <v>5</v>
      </c>
      <c r="G13" s="200"/>
      <c r="H13" s="215">
        <v>22</v>
      </c>
      <c r="I13" s="214">
        <f t="shared" si="0"/>
        <v>0</v>
      </c>
      <c r="J13" s="239">
        <f t="shared" si="1"/>
        <v>0</v>
      </c>
      <c r="K13" s="239">
        <f t="shared" si="2"/>
        <v>0</v>
      </c>
      <c r="L13" s="239">
        <f t="shared" si="3"/>
        <v>0</v>
      </c>
      <c r="M13" s="218"/>
    </row>
    <row r="14" spans="1:13" s="163" customFormat="1" ht="135" x14ac:dyDescent="0.25">
      <c r="A14" s="223" t="s">
        <v>74</v>
      </c>
      <c r="B14" s="198" t="s">
        <v>254</v>
      </c>
      <c r="C14" s="191" t="s">
        <v>10</v>
      </c>
      <c r="D14" s="199"/>
      <c r="E14" s="199"/>
      <c r="F14" s="191">
        <v>500</v>
      </c>
      <c r="G14" s="200"/>
      <c r="H14" s="215">
        <v>9.5</v>
      </c>
      <c r="I14" s="214">
        <f t="shared" si="0"/>
        <v>0</v>
      </c>
      <c r="J14" s="239">
        <f t="shared" si="1"/>
        <v>0</v>
      </c>
      <c r="K14" s="239">
        <f t="shared" si="2"/>
        <v>0</v>
      </c>
      <c r="L14" s="239">
        <f t="shared" si="3"/>
        <v>0</v>
      </c>
      <c r="M14" s="175"/>
    </row>
    <row r="15" spans="1:13" s="163" customFormat="1" ht="135" x14ac:dyDescent="0.25">
      <c r="A15" s="223" t="s">
        <v>75</v>
      </c>
      <c r="B15" s="198" t="s">
        <v>255</v>
      </c>
      <c r="C15" s="191" t="s">
        <v>10</v>
      </c>
      <c r="D15" s="199"/>
      <c r="E15" s="199"/>
      <c r="F15" s="191">
        <v>100</v>
      </c>
      <c r="G15" s="200"/>
      <c r="H15" s="215">
        <v>9.5</v>
      </c>
      <c r="I15" s="214">
        <f t="shared" si="0"/>
        <v>0</v>
      </c>
      <c r="J15" s="239">
        <f t="shared" si="1"/>
        <v>0</v>
      </c>
      <c r="K15" s="239">
        <f t="shared" si="2"/>
        <v>0</v>
      </c>
      <c r="L15" s="239">
        <f t="shared" si="3"/>
        <v>0</v>
      </c>
      <c r="M15" s="175"/>
    </row>
    <row r="16" spans="1:13" s="163" customFormat="1" x14ac:dyDescent="0.25">
      <c r="A16" s="219" t="s">
        <v>76</v>
      </c>
      <c r="B16" s="222" t="s">
        <v>256</v>
      </c>
      <c r="C16" s="192" t="s">
        <v>10</v>
      </c>
      <c r="D16" s="207"/>
      <c r="E16" s="193"/>
      <c r="F16" s="192">
        <v>1500</v>
      </c>
      <c r="G16" s="195"/>
      <c r="H16" s="196">
        <v>9.5</v>
      </c>
      <c r="I16" s="208">
        <f t="shared" si="0"/>
        <v>0</v>
      </c>
      <c r="J16" s="231">
        <f t="shared" si="1"/>
        <v>0</v>
      </c>
      <c r="K16" s="231">
        <f t="shared" si="2"/>
        <v>0</v>
      </c>
      <c r="L16" s="231">
        <f t="shared" si="3"/>
        <v>0</v>
      </c>
      <c r="M16" s="162"/>
    </row>
    <row r="17" spans="1:12" x14ac:dyDescent="0.25">
      <c r="A17" s="49"/>
      <c r="B17" s="25" t="s">
        <v>214</v>
      </c>
      <c r="C17" s="35" t="s">
        <v>11</v>
      </c>
      <c r="D17" s="73" t="s">
        <v>12</v>
      </c>
      <c r="E17" s="73" t="s">
        <v>12</v>
      </c>
      <c r="F17" s="73" t="s">
        <v>12</v>
      </c>
      <c r="G17" s="79" t="s">
        <v>12</v>
      </c>
      <c r="H17" s="26" t="s">
        <v>12</v>
      </c>
      <c r="I17" s="79" t="s">
        <v>12</v>
      </c>
      <c r="J17" s="82">
        <f>SUM(J9:J16)</f>
        <v>0</v>
      </c>
      <c r="K17" s="79" t="s">
        <v>12</v>
      </c>
      <c r="L17" s="82">
        <f>SUM(L9:L16)</f>
        <v>0</v>
      </c>
    </row>
    <row r="18" spans="1:12" x14ac:dyDescent="0.25">
      <c r="A18" s="49"/>
      <c r="B18" s="34" t="s">
        <v>24</v>
      </c>
      <c r="C18" s="35" t="s">
        <v>11</v>
      </c>
      <c r="D18" s="73" t="s">
        <v>12</v>
      </c>
      <c r="E18" s="73" t="s">
        <v>12</v>
      </c>
      <c r="F18" s="73" t="s">
        <v>12</v>
      </c>
      <c r="G18" s="79" t="s">
        <v>12</v>
      </c>
      <c r="H18" s="26" t="s">
        <v>12</v>
      </c>
      <c r="I18" s="79" t="s">
        <v>12</v>
      </c>
      <c r="J18" s="82">
        <f>J17*3</f>
        <v>0</v>
      </c>
      <c r="K18" s="79" t="s">
        <v>12</v>
      </c>
      <c r="L18" s="82">
        <f>L17*3</f>
        <v>0</v>
      </c>
    </row>
    <row r="19" spans="1:12" x14ac:dyDescent="0.25">
      <c r="G19" s="138"/>
      <c r="H19" s="138"/>
      <c r="I19" s="139"/>
      <c r="J19" s="126"/>
      <c r="K19" s="126"/>
    </row>
  </sheetData>
  <pageMargins left="0.7" right="0.7" top="0.75" bottom="0.75" header="0.3" footer="0.3"/>
  <ignoredErrors>
    <ignoredError sqref="A9:A16" numberStoredAsText="1"/>
    <ignoredError sqref="I9:I16 J9:J18 K9:K16 L9:L18"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opLeftCell="A4" zoomScale="110" zoomScaleNormal="110" workbookViewId="0">
      <selection activeCell="B24" sqref="B24"/>
    </sheetView>
  </sheetViews>
  <sheetFormatPr defaultColWidth="9.140625"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7.5703125" style="8" customWidth="1"/>
    <col min="7" max="7" width="16.42578125" style="27" customWidth="1"/>
    <col min="8" max="8" width="17" style="27" customWidth="1"/>
    <col min="9" max="9" width="12.42578125" style="134" customWidth="1"/>
    <col min="10" max="11" width="21.7109375" style="88" customWidth="1"/>
    <col min="12" max="12" width="16.28515625" style="89" customWidth="1"/>
    <col min="13" max="13" width="16.7109375" style="89" customWidth="1"/>
    <col min="14" max="16384" width="9.140625" style="109"/>
  </cols>
  <sheetData>
    <row r="1" spans="1:13" s="8" customFormat="1" x14ac:dyDescent="0.25">
      <c r="A1" s="151" t="s">
        <v>40</v>
      </c>
      <c r="B1" s="3"/>
      <c r="C1" s="4"/>
      <c r="D1" s="5"/>
      <c r="E1" s="5"/>
      <c r="F1" s="5"/>
      <c r="G1" s="58"/>
      <c r="H1" s="7"/>
      <c r="I1" s="1"/>
      <c r="J1" s="1"/>
      <c r="K1" s="1"/>
      <c r="L1" s="1"/>
    </row>
    <row r="2" spans="1:13" s="8" customFormat="1" ht="13.9" x14ac:dyDescent="0.25">
      <c r="A2" s="28"/>
      <c r="B2" s="3"/>
      <c r="C2" s="4"/>
      <c r="D2" s="5"/>
      <c r="E2" s="5"/>
      <c r="F2" s="5"/>
      <c r="G2" s="58"/>
      <c r="H2" s="7"/>
      <c r="I2" s="1"/>
      <c r="J2" s="1"/>
      <c r="K2" s="1"/>
      <c r="L2" s="1"/>
    </row>
    <row r="3" spans="1:13" x14ac:dyDescent="0.25">
      <c r="A3" s="9" t="s">
        <v>33</v>
      </c>
      <c r="B3" s="10"/>
      <c r="C3" s="4"/>
      <c r="D3" s="5"/>
      <c r="E3" s="5"/>
      <c r="F3" s="5"/>
      <c r="G3" s="6"/>
      <c r="H3" s="65"/>
      <c r="I3" s="66"/>
      <c r="J3" s="61" t="s">
        <v>108</v>
      </c>
      <c r="K3" s="68"/>
      <c r="L3" s="54"/>
    </row>
    <row r="4" spans="1:13" ht="13.9" x14ac:dyDescent="0.25">
      <c r="A4" s="53"/>
      <c r="B4" s="45"/>
      <c r="C4" s="4"/>
      <c r="D4" s="5"/>
      <c r="E4" s="5"/>
      <c r="F4" s="5"/>
      <c r="G4" s="6"/>
      <c r="H4" s="65"/>
      <c r="I4" s="66"/>
      <c r="J4" s="54"/>
      <c r="K4" s="54"/>
      <c r="L4" s="54"/>
    </row>
    <row r="5" spans="1:13" ht="13.9" x14ac:dyDescent="0.25">
      <c r="A5" s="52"/>
      <c r="B5" s="3"/>
      <c r="C5" s="4"/>
      <c r="D5" s="5"/>
      <c r="E5" s="5"/>
      <c r="F5" s="5"/>
      <c r="G5" s="6"/>
      <c r="H5" s="65"/>
      <c r="I5" s="66"/>
      <c r="J5" s="54"/>
      <c r="K5" s="54"/>
      <c r="L5" s="54"/>
    </row>
    <row r="6" spans="1:13" x14ac:dyDescent="0.25">
      <c r="A6" s="3"/>
      <c r="B6" s="2" t="s">
        <v>61</v>
      </c>
      <c r="C6" s="4"/>
      <c r="D6" s="5"/>
      <c r="E6" s="5"/>
      <c r="F6" s="6"/>
      <c r="G6" s="6"/>
      <c r="H6" s="96"/>
      <c r="I6" s="66"/>
      <c r="J6" s="1"/>
      <c r="K6" s="1"/>
      <c r="L6" s="67"/>
    </row>
    <row r="7" spans="1:13" ht="13.9" x14ac:dyDescent="0.25">
      <c r="A7" s="117"/>
      <c r="B7" s="13"/>
      <c r="C7" s="13"/>
      <c r="D7" s="14"/>
      <c r="E7" s="14"/>
      <c r="F7" s="14"/>
      <c r="G7" s="77"/>
      <c r="H7" s="69"/>
      <c r="I7" s="66"/>
      <c r="J7" s="116"/>
      <c r="K7" s="116"/>
      <c r="L7" s="116"/>
    </row>
    <row r="8" spans="1:13" ht="47.25" customHeight="1" x14ac:dyDescent="0.25">
      <c r="A8" s="142" t="s">
        <v>1</v>
      </c>
      <c r="B8" s="142" t="s">
        <v>2</v>
      </c>
      <c r="C8" s="142" t="s">
        <v>3</v>
      </c>
      <c r="D8" s="142" t="s">
        <v>4</v>
      </c>
      <c r="E8" s="142" t="s">
        <v>5</v>
      </c>
      <c r="F8" s="142" t="s">
        <v>6</v>
      </c>
      <c r="G8" s="144" t="s">
        <v>7</v>
      </c>
      <c r="H8" s="143" t="s">
        <v>8</v>
      </c>
      <c r="I8" s="144" t="s">
        <v>9</v>
      </c>
      <c r="J8" s="146" t="s">
        <v>30</v>
      </c>
      <c r="K8" s="145" t="s">
        <v>39</v>
      </c>
      <c r="L8" s="146" t="s">
        <v>31</v>
      </c>
    </row>
    <row r="9" spans="1:13" s="163" customFormat="1" x14ac:dyDescent="0.25">
      <c r="A9" s="223" t="s">
        <v>18</v>
      </c>
      <c r="B9" s="198" t="s">
        <v>257</v>
      </c>
      <c r="C9" s="191" t="s">
        <v>10</v>
      </c>
      <c r="D9" s="199"/>
      <c r="E9" s="199"/>
      <c r="F9" s="191">
        <v>500</v>
      </c>
      <c r="G9" s="200"/>
      <c r="H9" s="201">
        <v>22</v>
      </c>
      <c r="I9" s="214">
        <f>G9+(G9*H9%)</f>
        <v>0</v>
      </c>
      <c r="J9" s="239">
        <f>F9*G9</f>
        <v>0</v>
      </c>
      <c r="K9" s="239">
        <f>J9*3</f>
        <v>0</v>
      </c>
      <c r="L9" s="239">
        <f>F9*I9</f>
        <v>0</v>
      </c>
      <c r="M9" s="175"/>
    </row>
    <row r="10" spans="1:13" s="163" customFormat="1" x14ac:dyDescent="0.25">
      <c r="A10" s="223" t="s">
        <v>19</v>
      </c>
      <c r="B10" s="198" t="s">
        <v>258</v>
      </c>
      <c r="C10" s="191" t="s">
        <v>10</v>
      </c>
      <c r="D10" s="199"/>
      <c r="E10" s="199"/>
      <c r="F10" s="191">
        <v>500</v>
      </c>
      <c r="G10" s="200"/>
      <c r="H10" s="215">
        <v>9.5</v>
      </c>
      <c r="I10" s="214">
        <f t="shared" ref="I10:I17" si="0">G10+(G10*H10%)</f>
        <v>0</v>
      </c>
      <c r="J10" s="239">
        <f t="shared" ref="J10:J17" si="1">F10*G10</f>
        <v>0</v>
      </c>
      <c r="K10" s="239">
        <f t="shared" ref="K10:K17" si="2">J10*3</f>
        <v>0</v>
      </c>
      <c r="L10" s="239">
        <f t="shared" ref="L10:L17" si="3">F10*I10</f>
        <v>0</v>
      </c>
      <c r="M10" s="175"/>
    </row>
    <row r="11" spans="1:13" s="163" customFormat="1" ht="45" x14ac:dyDescent="0.25">
      <c r="A11" s="223" t="s">
        <v>20</v>
      </c>
      <c r="B11" s="237" t="s">
        <v>259</v>
      </c>
      <c r="C11" s="191" t="s">
        <v>10</v>
      </c>
      <c r="D11" s="213"/>
      <c r="E11" s="199"/>
      <c r="F11" s="191">
        <v>500</v>
      </c>
      <c r="G11" s="200"/>
      <c r="H11" s="215">
        <v>9.5</v>
      </c>
      <c r="I11" s="214">
        <f t="shared" si="0"/>
        <v>0</v>
      </c>
      <c r="J11" s="239">
        <f t="shared" si="1"/>
        <v>0</v>
      </c>
      <c r="K11" s="239">
        <f t="shared" si="2"/>
        <v>0</v>
      </c>
      <c r="L11" s="239">
        <f t="shared" si="3"/>
        <v>0</v>
      </c>
      <c r="M11" s="175"/>
    </row>
    <row r="12" spans="1:13" s="163" customFormat="1" ht="45.75" customHeight="1" x14ac:dyDescent="0.25">
      <c r="A12" s="223" t="s">
        <v>73</v>
      </c>
      <c r="B12" s="198" t="s">
        <v>260</v>
      </c>
      <c r="C12" s="191" t="s">
        <v>10</v>
      </c>
      <c r="D12" s="199"/>
      <c r="E12" s="199"/>
      <c r="F12" s="191">
        <v>1000</v>
      </c>
      <c r="G12" s="200"/>
      <c r="H12" s="215">
        <v>9.5</v>
      </c>
      <c r="I12" s="214">
        <f t="shared" si="0"/>
        <v>0</v>
      </c>
      <c r="J12" s="239">
        <f t="shared" si="1"/>
        <v>0</v>
      </c>
      <c r="K12" s="239">
        <f t="shared" si="2"/>
        <v>0</v>
      </c>
      <c r="L12" s="239">
        <f t="shared" si="3"/>
        <v>0</v>
      </c>
      <c r="M12" s="175"/>
    </row>
    <row r="13" spans="1:13" s="163" customFormat="1" ht="48" customHeight="1" x14ac:dyDescent="0.25">
      <c r="A13" s="223" t="s">
        <v>72</v>
      </c>
      <c r="B13" s="198" t="s">
        <v>261</v>
      </c>
      <c r="C13" s="191" t="s">
        <v>10</v>
      </c>
      <c r="D13" s="213"/>
      <c r="E13" s="213"/>
      <c r="F13" s="191">
        <v>370</v>
      </c>
      <c r="G13" s="200"/>
      <c r="H13" s="201">
        <v>9.5</v>
      </c>
      <c r="I13" s="214">
        <f t="shared" si="0"/>
        <v>0</v>
      </c>
      <c r="J13" s="239">
        <f t="shared" si="1"/>
        <v>0</v>
      </c>
      <c r="K13" s="239">
        <f t="shared" si="2"/>
        <v>0</v>
      </c>
      <c r="L13" s="239">
        <f t="shared" si="3"/>
        <v>0</v>
      </c>
      <c r="M13" s="175"/>
    </row>
    <row r="14" spans="1:13" s="163" customFormat="1" x14ac:dyDescent="0.25">
      <c r="A14" s="223" t="s">
        <v>74</v>
      </c>
      <c r="B14" s="198" t="s">
        <v>262</v>
      </c>
      <c r="C14" s="191" t="s">
        <v>10</v>
      </c>
      <c r="D14" s="213"/>
      <c r="E14" s="199"/>
      <c r="F14" s="191">
        <v>250</v>
      </c>
      <c r="G14" s="200"/>
      <c r="H14" s="201">
        <v>9.5</v>
      </c>
      <c r="I14" s="214">
        <f t="shared" si="0"/>
        <v>0</v>
      </c>
      <c r="J14" s="239">
        <f t="shared" si="1"/>
        <v>0</v>
      </c>
      <c r="K14" s="239">
        <f t="shared" si="2"/>
        <v>0</v>
      </c>
      <c r="L14" s="239">
        <f t="shared" si="3"/>
        <v>0</v>
      </c>
      <c r="M14" s="175"/>
    </row>
    <row r="15" spans="1:13" s="163" customFormat="1" ht="45" x14ac:dyDescent="0.25">
      <c r="A15" s="223" t="s">
        <v>75</v>
      </c>
      <c r="B15" s="240" t="s">
        <v>263</v>
      </c>
      <c r="C15" s="191" t="s">
        <v>10</v>
      </c>
      <c r="D15" s="213"/>
      <c r="E15" s="213"/>
      <c r="F15" s="191">
        <v>100</v>
      </c>
      <c r="G15" s="241"/>
      <c r="H15" s="201">
        <v>9.5</v>
      </c>
      <c r="I15" s="214">
        <f t="shared" si="0"/>
        <v>0</v>
      </c>
      <c r="J15" s="239">
        <f t="shared" si="1"/>
        <v>0</v>
      </c>
      <c r="K15" s="239">
        <f t="shared" si="2"/>
        <v>0</v>
      </c>
      <c r="L15" s="239">
        <f t="shared" si="3"/>
        <v>0</v>
      </c>
      <c r="M15" s="175"/>
    </row>
    <row r="16" spans="1:13" s="163" customFormat="1" x14ac:dyDescent="0.25">
      <c r="A16" s="223" t="s">
        <v>76</v>
      </c>
      <c r="B16" s="198" t="s">
        <v>264</v>
      </c>
      <c r="C16" s="191" t="s">
        <v>10</v>
      </c>
      <c r="D16" s="213"/>
      <c r="E16" s="199"/>
      <c r="F16" s="191">
        <v>50</v>
      </c>
      <c r="G16" s="241"/>
      <c r="H16" s="201">
        <v>9.5</v>
      </c>
      <c r="I16" s="214">
        <f t="shared" si="0"/>
        <v>0</v>
      </c>
      <c r="J16" s="239">
        <f t="shared" si="1"/>
        <v>0</v>
      </c>
      <c r="K16" s="239">
        <f t="shared" si="2"/>
        <v>0</v>
      </c>
      <c r="L16" s="239">
        <f t="shared" si="3"/>
        <v>0</v>
      </c>
      <c r="M16" s="175"/>
    </row>
    <row r="17" spans="1:13" s="163" customFormat="1" ht="30" x14ac:dyDescent="0.25">
      <c r="A17" s="223" t="s">
        <v>77</v>
      </c>
      <c r="B17" s="198" t="s">
        <v>265</v>
      </c>
      <c r="C17" s="191" t="s">
        <v>10</v>
      </c>
      <c r="D17" s="213"/>
      <c r="E17" s="199"/>
      <c r="F17" s="191">
        <v>5</v>
      </c>
      <c r="G17" s="200"/>
      <c r="H17" s="201">
        <v>22</v>
      </c>
      <c r="I17" s="214">
        <f t="shared" si="0"/>
        <v>0</v>
      </c>
      <c r="J17" s="239">
        <f t="shared" si="1"/>
        <v>0</v>
      </c>
      <c r="K17" s="239">
        <f t="shared" si="2"/>
        <v>0</v>
      </c>
      <c r="L17" s="239">
        <f t="shared" si="3"/>
        <v>0</v>
      </c>
      <c r="M17" s="175"/>
    </row>
    <row r="18" spans="1:13" x14ac:dyDescent="0.25">
      <c r="A18" s="49"/>
      <c r="B18" s="25" t="s">
        <v>214</v>
      </c>
      <c r="C18" s="35" t="s">
        <v>11</v>
      </c>
      <c r="D18" s="73" t="s">
        <v>12</v>
      </c>
      <c r="E18" s="73" t="s">
        <v>12</v>
      </c>
      <c r="F18" s="73" t="s">
        <v>12</v>
      </c>
      <c r="G18" s="79" t="s">
        <v>12</v>
      </c>
      <c r="H18" s="26" t="s">
        <v>12</v>
      </c>
      <c r="I18" s="79" t="s">
        <v>12</v>
      </c>
      <c r="J18" s="82">
        <f>SUM(J9:J17)</f>
        <v>0</v>
      </c>
      <c r="K18" s="79" t="s">
        <v>12</v>
      </c>
      <c r="L18" s="82">
        <f>SUM(L9:L17)</f>
        <v>0</v>
      </c>
    </row>
    <row r="19" spans="1:13" x14ac:dyDescent="0.25">
      <c r="A19" s="49"/>
      <c r="B19" s="34" t="s">
        <v>24</v>
      </c>
      <c r="C19" s="35" t="s">
        <v>11</v>
      </c>
      <c r="D19" s="73" t="s">
        <v>12</v>
      </c>
      <c r="E19" s="73" t="s">
        <v>12</v>
      </c>
      <c r="F19" s="73" t="s">
        <v>12</v>
      </c>
      <c r="G19" s="79" t="s">
        <v>12</v>
      </c>
      <c r="H19" s="26" t="s">
        <v>12</v>
      </c>
      <c r="I19" s="79" t="s">
        <v>12</v>
      </c>
      <c r="J19" s="82">
        <f>J18*3</f>
        <v>0</v>
      </c>
      <c r="K19" s="79" t="s">
        <v>12</v>
      </c>
      <c r="L19" s="82">
        <f>L18*3</f>
        <v>0</v>
      </c>
    </row>
    <row r="20" spans="1:13" x14ac:dyDescent="0.25">
      <c r="G20" s="138"/>
      <c r="H20" s="138"/>
      <c r="I20" s="139"/>
      <c r="J20" s="126"/>
      <c r="K20" s="126"/>
    </row>
  </sheetData>
  <pageMargins left="0.7" right="0.7" top="0.75" bottom="0.75" header="0.3" footer="0.3"/>
  <ignoredErrors>
    <ignoredError sqref="A9:A17" numberStoredAsText="1"/>
    <ignoredError sqref="I9:I17 J9:J19 K9:K17 L9:L19"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opLeftCell="A3" zoomScaleNormal="100" workbookViewId="0">
      <selection activeCell="B20" sqref="B20"/>
    </sheetView>
  </sheetViews>
  <sheetFormatPr defaultColWidth="9.140625"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7.5703125" style="8" customWidth="1"/>
    <col min="7" max="7" width="16.42578125" style="27" customWidth="1"/>
    <col min="8" max="8" width="17" style="27" customWidth="1"/>
    <col min="9" max="9" width="12.42578125" style="134" customWidth="1"/>
    <col min="10" max="11" width="21.7109375" style="88" customWidth="1"/>
    <col min="12" max="12" width="16.28515625" style="89" customWidth="1"/>
    <col min="13" max="13" width="16.7109375" style="89" customWidth="1"/>
    <col min="14" max="16384" width="9.140625" style="109"/>
  </cols>
  <sheetData>
    <row r="1" spans="1:13" s="8" customFormat="1" x14ac:dyDescent="0.25">
      <c r="A1" s="151" t="s">
        <v>40</v>
      </c>
      <c r="B1" s="3"/>
      <c r="C1" s="4"/>
      <c r="D1" s="5"/>
      <c r="E1" s="5"/>
      <c r="F1" s="5"/>
      <c r="G1" s="58"/>
      <c r="H1" s="7"/>
      <c r="I1" s="1"/>
      <c r="J1" s="1"/>
      <c r="K1" s="1"/>
      <c r="L1" s="1"/>
    </row>
    <row r="2" spans="1:13" s="8" customFormat="1" ht="13.9" x14ac:dyDescent="0.25">
      <c r="A2" s="28"/>
      <c r="B2" s="3"/>
      <c r="C2" s="4"/>
      <c r="D2" s="5"/>
      <c r="E2" s="5"/>
      <c r="F2" s="5"/>
      <c r="G2" s="58"/>
      <c r="H2" s="7"/>
      <c r="I2" s="1"/>
      <c r="J2" s="1"/>
      <c r="K2" s="1"/>
      <c r="L2" s="1"/>
    </row>
    <row r="3" spans="1:13" x14ac:dyDescent="0.25">
      <c r="A3" s="9" t="s">
        <v>33</v>
      </c>
      <c r="B3" s="10"/>
      <c r="C3" s="4"/>
      <c r="D3" s="5"/>
      <c r="E3" s="5"/>
      <c r="F3" s="5"/>
      <c r="G3" s="6"/>
      <c r="H3" s="65"/>
      <c r="I3" s="66"/>
      <c r="J3" s="61" t="s">
        <v>108</v>
      </c>
      <c r="K3" s="68"/>
      <c r="L3" s="54"/>
    </row>
    <row r="4" spans="1:13" ht="13.9" x14ac:dyDescent="0.25">
      <c r="A4" s="53"/>
      <c r="B4" s="45"/>
      <c r="C4" s="4"/>
      <c r="D4" s="5"/>
      <c r="E4" s="5"/>
      <c r="F4" s="5"/>
      <c r="G4" s="6"/>
      <c r="H4" s="65"/>
      <c r="I4" s="66"/>
      <c r="J4" s="54"/>
      <c r="K4" s="54"/>
      <c r="L4" s="54"/>
    </row>
    <row r="5" spans="1:13" ht="13.9" x14ac:dyDescent="0.25">
      <c r="A5" s="52"/>
      <c r="B5" s="3"/>
      <c r="C5" s="4"/>
      <c r="D5" s="5"/>
      <c r="E5" s="5"/>
      <c r="F5" s="5"/>
      <c r="G5" s="6"/>
      <c r="H5" s="65"/>
      <c r="I5" s="66"/>
      <c r="J5" s="54"/>
      <c r="K5" s="54"/>
      <c r="L5" s="54"/>
    </row>
    <row r="6" spans="1:13" x14ac:dyDescent="0.25">
      <c r="A6" s="3"/>
      <c r="B6" s="2" t="s">
        <v>62</v>
      </c>
      <c r="C6" s="4"/>
      <c r="D6" s="5"/>
      <c r="E6" s="5"/>
      <c r="F6" s="6"/>
      <c r="G6" s="6"/>
      <c r="H6" s="96"/>
      <c r="I6" s="66"/>
      <c r="J6" s="1"/>
      <c r="K6" s="1"/>
      <c r="L6" s="67"/>
    </row>
    <row r="7" spans="1:13" ht="13.9" x14ac:dyDescent="0.25">
      <c r="A7" s="117"/>
      <c r="B7" s="13"/>
      <c r="C7" s="13"/>
      <c r="D7" s="14"/>
      <c r="E7" s="14"/>
      <c r="F7" s="14"/>
      <c r="G7" s="77"/>
      <c r="H7" s="69"/>
      <c r="I7" s="66"/>
      <c r="J7" s="116"/>
      <c r="K7" s="116"/>
      <c r="L7" s="116"/>
    </row>
    <row r="8" spans="1:13" ht="47.25" customHeight="1" x14ac:dyDescent="0.25">
      <c r="A8" s="142" t="s">
        <v>1</v>
      </c>
      <c r="B8" s="142" t="s">
        <v>2</v>
      </c>
      <c r="C8" s="142" t="s">
        <v>3</v>
      </c>
      <c r="D8" s="142" t="s">
        <v>4</v>
      </c>
      <c r="E8" s="142" t="s">
        <v>5</v>
      </c>
      <c r="F8" s="142" t="s">
        <v>6</v>
      </c>
      <c r="G8" s="144" t="s">
        <v>7</v>
      </c>
      <c r="H8" s="143" t="s">
        <v>8</v>
      </c>
      <c r="I8" s="144" t="s">
        <v>9</v>
      </c>
      <c r="J8" s="146" t="s">
        <v>30</v>
      </c>
      <c r="K8" s="145" t="s">
        <v>39</v>
      </c>
      <c r="L8" s="146" t="s">
        <v>31</v>
      </c>
    </row>
    <row r="9" spans="1:13" s="163" customFormat="1" ht="60" x14ac:dyDescent="0.25">
      <c r="A9" s="223" t="s">
        <v>18</v>
      </c>
      <c r="B9" s="198" t="s">
        <v>266</v>
      </c>
      <c r="C9" s="191" t="s">
        <v>10</v>
      </c>
      <c r="D9" s="213"/>
      <c r="E9" s="199"/>
      <c r="F9" s="191">
        <v>50</v>
      </c>
      <c r="G9" s="200"/>
      <c r="H9" s="215">
        <v>9.5</v>
      </c>
      <c r="I9" s="214">
        <f>G9+(G9*H9%)</f>
        <v>0</v>
      </c>
      <c r="J9" s="239">
        <f>F9*G9</f>
        <v>0</v>
      </c>
      <c r="K9" s="239">
        <f>J9*3</f>
        <v>0</v>
      </c>
      <c r="L9" s="239">
        <f>F9*I9</f>
        <v>0</v>
      </c>
      <c r="M9" s="175"/>
    </row>
    <row r="10" spans="1:13" s="163" customFormat="1" ht="60" x14ac:dyDescent="0.25">
      <c r="A10" s="223" t="s">
        <v>19</v>
      </c>
      <c r="B10" s="198" t="s">
        <v>267</v>
      </c>
      <c r="C10" s="191" t="s">
        <v>10</v>
      </c>
      <c r="D10" s="213"/>
      <c r="E10" s="199"/>
      <c r="F10" s="191">
        <v>50</v>
      </c>
      <c r="G10" s="200"/>
      <c r="H10" s="215">
        <v>9.5</v>
      </c>
      <c r="I10" s="214">
        <f t="shared" ref="I10:I14" si="0">G10+(G10*H10%)</f>
        <v>0</v>
      </c>
      <c r="J10" s="239">
        <f t="shared" ref="J10:J14" si="1">F10*G10</f>
        <v>0</v>
      </c>
      <c r="K10" s="239">
        <f t="shared" ref="K10:K14" si="2">J10*3</f>
        <v>0</v>
      </c>
      <c r="L10" s="239">
        <f t="shared" ref="L10:L14" si="3">F10*I10</f>
        <v>0</v>
      </c>
      <c r="M10" s="175"/>
    </row>
    <row r="11" spans="1:13" s="163" customFormat="1" ht="60" x14ac:dyDescent="0.25">
      <c r="A11" s="223" t="s">
        <v>20</v>
      </c>
      <c r="B11" s="198" t="s">
        <v>268</v>
      </c>
      <c r="C11" s="191" t="s">
        <v>10</v>
      </c>
      <c r="D11" s="213"/>
      <c r="E11" s="199"/>
      <c r="F11" s="191">
        <v>50</v>
      </c>
      <c r="G11" s="200"/>
      <c r="H11" s="215">
        <v>9.5</v>
      </c>
      <c r="I11" s="214">
        <f t="shared" si="0"/>
        <v>0</v>
      </c>
      <c r="J11" s="239">
        <f t="shared" si="1"/>
        <v>0</v>
      </c>
      <c r="K11" s="239">
        <f t="shared" si="2"/>
        <v>0</v>
      </c>
      <c r="L11" s="239">
        <f t="shared" si="3"/>
        <v>0</v>
      </c>
      <c r="M11" s="175"/>
    </row>
    <row r="12" spans="1:13" s="163" customFormat="1" ht="60" x14ac:dyDescent="0.25">
      <c r="A12" s="223" t="s">
        <v>73</v>
      </c>
      <c r="B12" s="198" t="s">
        <v>269</v>
      </c>
      <c r="C12" s="191" t="s">
        <v>10</v>
      </c>
      <c r="D12" s="213"/>
      <c r="E12" s="199"/>
      <c r="F12" s="191">
        <v>40</v>
      </c>
      <c r="G12" s="200"/>
      <c r="H12" s="215">
        <v>9.5</v>
      </c>
      <c r="I12" s="214">
        <f t="shared" si="0"/>
        <v>0</v>
      </c>
      <c r="J12" s="239">
        <f t="shared" si="1"/>
        <v>0</v>
      </c>
      <c r="K12" s="239">
        <f t="shared" si="2"/>
        <v>0</v>
      </c>
      <c r="L12" s="239">
        <f t="shared" si="3"/>
        <v>0</v>
      </c>
      <c r="M12" s="175"/>
    </row>
    <row r="13" spans="1:13" s="163" customFormat="1" ht="60" x14ac:dyDescent="0.25">
      <c r="A13" s="223" t="s">
        <v>72</v>
      </c>
      <c r="B13" s="198" t="s">
        <v>270</v>
      </c>
      <c r="C13" s="191" t="s">
        <v>10</v>
      </c>
      <c r="D13" s="213"/>
      <c r="E13" s="199"/>
      <c r="F13" s="191">
        <v>40</v>
      </c>
      <c r="G13" s="200"/>
      <c r="H13" s="215">
        <v>9.5</v>
      </c>
      <c r="I13" s="214">
        <f t="shared" si="0"/>
        <v>0</v>
      </c>
      <c r="J13" s="239">
        <f t="shared" si="1"/>
        <v>0</v>
      </c>
      <c r="K13" s="239">
        <f t="shared" si="2"/>
        <v>0</v>
      </c>
      <c r="L13" s="239">
        <f t="shared" si="3"/>
        <v>0</v>
      </c>
      <c r="M13" s="175"/>
    </row>
    <row r="14" spans="1:13" s="163" customFormat="1" ht="60" x14ac:dyDescent="0.25">
      <c r="A14" s="223" t="s">
        <v>74</v>
      </c>
      <c r="B14" s="198" t="s">
        <v>271</v>
      </c>
      <c r="C14" s="191" t="s">
        <v>10</v>
      </c>
      <c r="D14" s="213"/>
      <c r="E14" s="199"/>
      <c r="F14" s="191">
        <v>40</v>
      </c>
      <c r="G14" s="200"/>
      <c r="H14" s="215">
        <v>9.5</v>
      </c>
      <c r="I14" s="214">
        <f t="shared" si="0"/>
        <v>0</v>
      </c>
      <c r="J14" s="239">
        <f t="shared" si="1"/>
        <v>0</v>
      </c>
      <c r="K14" s="239">
        <f t="shared" si="2"/>
        <v>0</v>
      </c>
      <c r="L14" s="239">
        <f t="shared" si="3"/>
        <v>0</v>
      </c>
      <c r="M14" s="175"/>
    </row>
    <row r="15" spans="1:13" x14ac:dyDescent="0.25">
      <c r="A15" s="49"/>
      <c r="B15" s="25" t="s">
        <v>214</v>
      </c>
      <c r="C15" s="35" t="s">
        <v>11</v>
      </c>
      <c r="D15" s="73" t="s">
        <v>12</v>
      </c>
      <c r="E15" s="73" t="s">
        <v>12</v>
      </c>
      <c r="F15" s="73" t="s">
        <v>12</v>
      </c>
      <c r="G15" s="79" t="s">
        <v>12</v>
      </c>
      <c r="H15" s="26" t="s">
        <v>12</v>
      </c>
      <c r="I15" s="79" t="s">
        <v>12</v>
      </c>
      <c r="J15" s="82">
        <f>SUM(J9:J14)</f>
        <v>0</v>
      </c>
      <c r="K15" s="79" t="s">
        <v>12</v>
      </c>
      <c r="L15" s="82">
        <f>SUM(L9:L14)</f>
        <v>0</v>
      </c>
    </row>
    <row r="16" spans="1:13" x14ac:dyDescent="0.25">
      <c r="A16" s="49"/>
      <c r="B16" s="34" t="s">
        <v>24</v>
      </c>
      <c r="C16" s="35" t="s">
        <v>11</v>
      </c>
      <c r="D16" s="73" t="s">
        <v>12</v>
      </c>
      <c r="E16" s="73" t="s">
        <v>12</v>
      </c>
      <c r="F16" s="73" t="s">
        <v>12</v>
      </c>
      <c r="G16" s="79" t="s">
        <v>12</v>
      </c>
      <c r="H16" s="26" t="s">
        <v>12</v>
      </c>
      <c r="I16" s="79" t="s">
        <v>12</v>
      </c>
      <c r="J16" s="82">
        <f>J15*3</f>
        <v>0</v>
      </c>
      <c r="K16" s="79" t="s">
        <v>12</v>
      </c>
      <c r="L16" s="82">
        <f>L15*3</f>
        <v>0</v>
      </c>
    </row>
    <row r="17" spans="7:11" x14ac:dyDescent="0.25">
      <c r="G17" s="138"/>
      <c r="H17" s="138"/>
      <c r="I17" s="139"/>
      <c r="J17" s="126"/>
      <c r="K17" s="126"/>
    </row>
  </sheetData>
  <pageMargins left="0.7" right="0.7" top="0.75" bottom="0.75" header="0.3" footer="0.3"/>
  <ignoredErrors>
    <ignoredError sqref="A9:A14" numberStoredAsText="1"/>
    <ignoredError sqref="I9:L16" unlocked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topLeftCell="A5" zoomScale="110" zoomScaleNormal="110" workbookViewId="0">
      <selection activeCell="D21" sqref="D21"/>
    </sheetView>
  </sheetViews>
  <sheetFormatPr defaultColWidth="9.140625"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7.5703125" style="8" customWidth="1"/>
    <col min="7" max="7" width="16.42578125" style="27" customWidth="1"/>
    <col min="8" max="8" width="17" style="27" customWidth="1"/>
    <col min="9" max="9" width="12.42578125" style="134" customWidth="1"/>
    <col min="10" max="11" width="21.7109375" style="88" customWidth="1"/>
    <col min="12" max="12" width="16.28515625" style="89" customWidth="1"/>
    <col min="13" max="13" width="16.7109375" style="89" customWidth="1"/>
    <col min="14" max="16384" width="9.140625" style="109"/>
  </cols>
  <sheetData>
    <row r="1" spans="1:13" s="8" customFormat="1" x14ac:dyDescent="0.25">
      <c r="A1" s="151" t="s">
        <v>40</v>
      </c>
      <c r="B1" s="3"/>
      <c r="C1" s="4"/>
      <c r="D1" s="5"/>
      <c r="E1" s="5"/>
      <c r="F1" s="5"/>
      <c r="G1" s="58"/>
      <c r="H1" s="7"/>
      <c r="I1" s="1"/>
      <c r="J1" s="1"/>
      <c r="K1" s="1"/>
      <c r="L1" s="1"/>
    </row>
    <row r="2" spans="1:13" s="8" customFormat="1" ht="13.9" x14ac:dyDescent="0.25">
      <c r="A2" s="28"/>
      <c r="B2" s="3"/>
      <c r="C2" s="4"/>
      <c r="D2" s="5"/>
      <c r="E2" s="5"/>
      <c r="F2" s="5"/>
      <c r="G2" s="58"/>
      <c r="H2" s="7"/>
      <c r="I2" s="1"/>
      <c r="J2" s="1"/>
      <c r="K2" s="1"/>
      <c r="L2" s="1"/>
    </row>
    <row r="3" spans="1:13" x14ac:dyDescent="0.25">
      <c r="A3" s="9" t="s">
        <v>33</v>
      </c>
      <c r="B3" s="10"/>
      <c r="C3" s="4"/>
      <c r="D3" s="5"/>
      <c r="E3" s="5"/>
      <c r="F3" s="5"/>
      <c r="G3" s="6"/>
      <c r="H3" s="65"/>
      <c r="I3" s="66"/>
      <c r="J3" s="61" t="s">
        <v>108</v>
      </c>
      <c r="K3" s="68"/>
      <c r="L3" s="54"/>
    </row>
    <row r="4" spans="1:13" ht="13.9" x14ac:dyDescent="0.25">
      <c r="A4" s="53"/>
      <c r="B4" s="45"/>
      <c r="C4" s="4"/>
      <c r="D4" s="5"/>
      <c r="E4" s="5"/>
      <c r="F4" s="5"/>
      <c r="G4" s="6"/>
      <c r="H4" s="65"/>
      <c r="I4" s="66"/>
      <c r="J4" s="54"/>
      <c r="K4" s="54"/>
      <c r="L4" s="54"/>
    </row>
    <row r="5" spans="1:13" ht="13.9" x14ac:dyDescent="0.25">
      <c r="A5" s="52"/>
      <c r="B5" s="3"/>
      <c r="C5" s="4"/>
      <c r="D5" s="5"/>
      <c r="E5" s="5"/>
      <c r="F5" s="5"/>
      <c r="G5" s="6"/>
      <c r="H5" s="65"/>
      <c r="I5" s="66"/>
      <c r="J5" s="54"/>
      <c r="K5" s="54"/>
      <c r="L5" s="54"/>
    </row>
    <row r="6" spans="1:13" x14ac:dyDescent="0.25">
      <c r="A6" s="3"/>
      <c r="B6" s="2" t="s">
        <v>104</v>
      </c>
      <c r="C6" s="4"/>
      <c r="D6" s="5"/>
      <c r="E6" s="5"/>
      <c r="F6" s="6"/>
      <c r="G6" s="6"/>
      <c r="H6" s="96"/>
      <c r="I6" s="66"/>
      <c r="J6" s="1"/>
      <c r="K6" s="1"/>
      <c r="L6" s="67"/>
    </row>
    <row r="7" spans="1:13" ht="13.9" x14ac:dyDescent="0.25">
      <c r="A7" s="117"/>
      <c r="B7" s="13"/>
      <c r="C7" s="13"/>
      <c r="D7" s="14"/>
      <c r="E7" s="14"/>
      <c r="F7" s="14"/>
      <c r="G7" s="77"/>
      <c r="H7" s="69"/>
      <c r="I7" s="66"/>
      <c r="J7" s="116"/>
      <c r="K7" s="116"/>
      <c r="L7" s="116"/>
    </row>
    <row r="8" spans="1:13" ht="47.25" customHeight="1" x14ac:dyDescent="0.25">
      <c r="A8" s="142" t="s">
        <v>1</v>
      </c>
      <c r="B8" s="142" t="s">
        <v>2</v>
      </c>
      <c r="C8" s="142" t="s">
        <v>3</v>
      </c>
      <c r="D8" s="142" t="s">
        <v>4</v>
      </c>
      <c r="E8" s="142" t="s">
        <v>5</v>
      </c>
      <c r="F8" s="142" t="s">
        <v>6</v>
      </c>
      <c r="G8" s="144" t="s">
        <v>7</v>
      </c>
      <c r="H8" s="143" t="s">
        <v>8</v>
      </c>
      <c r="I8" s="144" t="s">
        <v>9</v>
      </c>
      <c r="J8" s="146" t="s">
        <v>30</v>
      </c>
      <c r="K8" s="145" t="s">
        <v>39</v>
      </c>
      <c r="L8" s="146" t="s">
        <v>31</v>
      </c>
    </row>
    <row r="9" spans="1:13" s="110" customFormat="1" ht="45" x14ac:dyDescent="0.25">
      <c r="A9" s="272" t="s">
        <v>18</v>
      </c>
      <c r="B9" s="20" t="s">
        <v>272</v>
      </c>
      <c r="C9" s="21" t="s">
        <v>10</v>
      </c>
      <c r="D9" s="19"/>
      <c r="E9" s="19"/>
      <c r="F9" s="21">
        <v>2</v>
      </c>
      <c r="G9" s="133"/>
      <c r="H9" s="63">
        <v>22</v>
      </c>
      <c r="I9" s="78">
        <f>G9+(G9*H9%)</f>
        <v>0</v>
      </c>
      <c r="J9" s="42">
        <f>F9*G9</f>
        <v>0</v>
      </c>
      <c r="K9" s="42">
        <f>J9*3</f>
        <v>0</v>
      </c>
      <c r="L9" s="42">
        <f>F9*I9</f>
        <v>0</v>
      </c>
      <c r="M9" s="107"/>
    </row>
    <row r="10" spans="1:13" s="110" customFormat="1" ht="48.75" customHeight="1" x14ac:dyDescent="0.25">
      <c r="A10" s="272" t="s">
        <v>19</v>
      </c>
      <c r="B10" s="20" t="s">
        <v>273</v>
      </c>
      <c r="C10" s="21" t="s">
        <v>10</v>
      </c>
      <c r="D10" s="18"/>
      <c r="E10" s="19"/>
      <c r="F10" s="21">
        <v>300</v>
      </c>
      <c r="G10" s="78"/>
      <c r="H10" s="63">
        <v>22</v>
      </c>
      <c r="I10" s="78">
        <f t="shared" ref="I10:I13" si="0">G10+(G10*H10%)</f>
        <v>0</v>
      </c>
      <c r="J10" s="42">
        <f t="shared" ref="J10:J13" si="1">F10*G10</f>
        <v>0</v>
      </c>
      <c r="K10" s="42">
        <f t="shared" ref="K10:K13" si="2">J10*3</f>
        <v>0</v>
      </c>
      <c r="L10" s="42">
        <f t="shared" ref="L10:L13" si="3">F10*I10</f>
        <v>0</v>
      </c>
      <c r="M10" s="107"/>
    </row>
    <row r="11" spans="1:13" s="110" customFormat="1" ht="46.5" customHeight="1" x14ac:dyDescent="0.25">
      <c r="A11" s="272" t="s">
        <v>20</v>
      </c>
      <c r="B11" s="20" t="s">
        <v>274</v>
      </c>
      <c r="C11" s="21" t="s">
        <v>10</v>
      </c>
      <c r="D11" s="18"/>
      <c r="E11" s="21"/>
      <c r="F11" s="21">
        <v>300</v>
      </c>
      <c r="G11" s="273"/>
      <c r="H11" s="60">
        <v>22</v>
      </c>
      <c r="I11" s="78">
        <f t="shared" si="0"/>
        <v>0</v>
      </c>
      <c r="J11" s="42">
        <f t="shared" si="1"/>
        <v>0</v>
      </c>
      <c r="K11" s="42">
        <f t="shared" si="2"/>
        <v>0</v>
      </c>
      <c r="L11" s="42">
        <f t="shared" si="3"/>
        <v>0</v>
      </c>
      <c r="M11" s="107"/>
    </row>
    <row r="12" spans="1:13" s="110" customFormat="1" ht="45" x14ac:dyDescent="0.25">
      <c r="A12" s="272" t="s">
        <v>73</v>
      </c>
      <c r="B12" s="20" t="s">
        <v>275</v>
      </c>
      <c r="C12" s="21" t="s">
        <v>10</v>
      </c>
      <c r="D12" s="18"/>
      <c r="E12" s="21"/>
      <c r="F12" s="21">
        <v>200</v>
      </c>
      <c r="G12" s="273"/>
      <c r="H12" s="60">
        <v>22</v>
      </c>
      <c r="I12" s="78">
        <f t="shared" si="0"/>
        <v>0</v>
      </c>
      <c r="J12" s="42">
        <f t="shared" si="1"/>
        <v>0</v>
      </c>
      <c r="K12" s="42">
        <f t="shared" si="2"/>
        <v>0</v>
      </c>
      <c r="L12" s="42">
        <f t="shared" si="3"/>
        <v>0</v>
      </c>
      <c r="M12" s="107"/>
    </row>
    <row r="13" spans="1:13" s="110" customFormat="1" ht="60" x14ac:dyDescent="0.25">
      <c r="A13" s="272" t="s">
        <v>72</v>
      </c>
      <c r="B13" s="20" t="s">
        <v>276</v>
      </c>
      <c r="C13" s="21" t="s">
        <v>10</v>
      </c>
      <c r="D13" s="18"/>
      <c r="E13" s="21"/>
      <c r="F13" s="21">
        <v>100</v>
      </c>
      <c r="G13" s="273"/>
      <c r="H13" s="60">
        <v>22</v>
      </c>
      <c r="I13" s="78">
        <f t="shared" si="0"/>
        <v>0</v>
      </c>
      <c r="J13" s="42">
        <f t="shared" si="1"/>
        <v>0</v>
      </c>
      <c r="K13" s="42">
        <f t="shared" si="2"/>
        <v>0</v>
      </c>
      <c r="L13" s="42">
        <f t="shared" si="3"/>
        <v>0</v>
      </c>
      <c r="M13" s="107"/>
    </row>
    <row r="14" spans="1:13" x14ac:dyDescent="0.25">
      <c r="A14" s="49"/>
      <c r="B14" s="25" t="s">
        <v>214</v>
      </c>
      <c r="C14" s="35" t="s">
        <v>11</v>
      </c>
      <c r="D14" s="73" t="s">
        <v>12</v>
      </c>
      <c r="E14" s="73" t="s">
        <v>12</v>
      </c>
      <c r="F14" s="73" t="s">
        <v>12</v>
      </c>
      <c r="G14" s="79" t="s">
        <v>12</v>
      </c>
      <c r="H14" s="26" t="s">
        <v>12</v>
      </c>
      <c r="I14" s="79" t="s">
        <v>12</v>
      </c>
      <c r="J14" s="82">
        <f>SUM(J9:J13)</f>
        <v>0</v>
      </c>
      <c r="K14" s="79" t="s">
        <v>12</v>
      </c>
      <c r="L14" s="82">
        <f>SUM(L9:L13)</f>
        <v>0</v>
      </c>
    </row>
    <row r="15" spans="1:13" x14ac:dyDescent="0.25">
      <c r="A15" s="49"/>
      <c r="B15" s="34" t="s">
        <v>24</v>
      </c>
      <c r="C15" s="35" t="s">
        <v>11</v>
      </c>
      <c r="D15" s="73" t="s">
        <v>12</v>
      </c>
      <c r="E15" s="73" t="s">
        <v>12</v>
      </c>
      <c r="F15" s="73" t="s">
        <v>12</v>
      </c>
      <c r="G15" s="79" t="s">
        <v>12</v>
      </c>
      <c r="H15" s="26" t="s">
        <v>12</v>
      </c>
      <c r="I15" s="79" t="s">
        <v>12</v>
      </c>
      <c r="J15" s="82">
        <f>J14*3</f>
        <v>0</v>
      </c>
      <c r="K15" s="79" t="s">
        <v>12</v>
      </c>
      <c r="L15" s="82">
        <f>L14*3</f>
        <v>0</v>
      </c>
    </row>
    <row r="16" spans="1:13" x14ac:dyDescent="0.25">
      <c r="G16" s="138"/>
      <c r="H16" s="138"/>
      <c r="I16" s="139"/>
      <c r="J16" s="126"/>
      <c r="K16" s="126"/>
    </row>
  </sheetData>
  <pageMargins left="0.7" right="0.7" top="0.75" bottom="0.75" header="0.3" footer="0.3"/>
  <ignoredErrors>
    <ignoredError sqref="A9:A13" numberStoredAsText="1"/>
    <ignoredError sqref="I9:I13 J9:L15" unlocked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zoomScale="118" zoomScaleNormal="118" workbookViewId="0">
      <selection activeCell="B18" sqref="B18"/>
    </sheetView>
  </sheetViews>
  <sheetFormatPr defaultColWidth="9.140625"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7.5703125" style="8" customWidth="1"/>
    <col min="7" max="7" width="16.42578125" style="27" customWidth="1"/>
    <col min="8" max="8" width="17" style="27" customWidth="1"/>
    <col min="9" max="9" width="12.42578125" style="134" customWidth="1"/>
    <col min="10" max="11" width="21.7109375" style="88" customWidth="1"/>
    <col min="12" max="12" width="16.28515625" style="89" customWidth="1"/>
    <col min="13" max="13" width="16.7109375" style="89" customWidth="1"/>
    <col min="14" max="16384" width="9.140625" style="109"/>
  </cols>
  <sheetData>
    <row r="1" spans="1:13" s="8" customFormat="1" x14ac:dyDescent="0.25">
      <c r="A1" s="151" t="s">
        <v>40</v>
      </c>
      <c r="B1" s="3"/>
      <c r="C1" s="4"/>
      <c r="D1" s="5"/>
      <c r="E1" s="5"/>
      <c r="F1" s="5"/>
      <c r="G1" s="58"/>
      <c r="H1" s="7"/>
      <c r="I1" s="1"/>
      <c r="J1" s="1"/>
      <c r="K1" s="1"/>
      <c r="L1" s="1"/>
    </row>
    <row r="2" spans="1:13" s="8" customFormat="1" x14ac:dyDescent="0.25">
      <c r="A2" s="28"/>
      <c r="B2" s="3"/>
      <c r="C2" s="4"/>
      <c r="D2" s="5"/>
      <c r="E2" s="5"/>
      <c r="F2" s="5"/>
      <c r="G2" s="58"/>
      <c r="H2" s="7"/>
      <c r="I2" s="1"/>
      <c r="J2" s="1"/>
      <c r="K2" s="1"/>
      <c r="L2" s="1"/>
    </row>
    <row r="3" spans="1:13" x14ac:dyDescent="0.25">
      <c r="A3" s="9" t="s">
        <v>33</v>
      </c>
      <c r="B3" s="10"/>
      <c r="C3" s="4"/>
      <c r="D3" s="5"/>
      <c r="E3" s="5"/>
      <c r="F3" s="5"/>
      <c r="G3" s="6"/>
      <c r="H3" s="65"/>
      <c r="I3" s="66"/>
      <c r="J3" s="61" t="s">
        <v>108</v>
      </c>
      <c r="K3" s="68"/>
      <c r="L3" s="54"/>
    </row>
    <row r="4" spans="1:13" ht="13.9" x14ac:dyDescent="0.25">
      <c r="A4" s="53"/>
      <c r="B4" s="45"/>
      <c r="C4" s="4"/>
      <c r="D4" s="5"/>
      <c r="E4" s="5"/>
      <c r="F4" s="5"/>
      <c r="G4" s="6"/>
      <c r="H4" s="65"/>
      <c r="I4" s="66"/>
      <c r="J4" s="54"/>
      <c r="K4" s="54"/>
      <c r="L4" s="54"/>
    </row>
    <row r="5" spans="1:13" ht="13.9" x14ac:dyDescent="0.25">
      <c r="A5" s="52"/>
      <c r="B5" s="3"/>
      <c r="C5" s="4"/>
      <c r="D5" s="5"/>
      <c r="E5" s="5"/>
      <c r="F5" s="5"/>
      <c r="G5" s="6"/>
      <c r="H5" s="65"/>
      <c r="I5" s="66"/>
      <c r="J5" s="54"/>
      <c r="K5" s="54"/>
      <c r="L5" s="54"/>
    </row>
    <row r="6" spans="1:13" x14ac:dyDescent="0.25">
      <c r="A6" s="3"/>
      <c r="B6" s="2" t="s">
        <v>63</v>
      </c>
      <c r="C6" s="4"/>
      <c r="D6" s="5"/>
      <c r="E6" s="5"/>
      <c r="F6" s="6"/>
      <c r="G6" s="6"/>
      <c r="H6" s="96"/>
      <c r="I6" s="66"/>
      <c r="J6" s="1"/>
      <c r="K6" s="1"/>
      <c r="L6" s="67"/>
    </row>
    <row r="7" spans="1:13" ht="13.9" x14ac:dyDescent="0.25">
      <c r="A7" s="117"/>
      <c r="B7" s="13"/>
      <c r="C7" s="13"/>
      <c r="D7" s="14"/>
      <c r="E7" s="14"/>
      <c r="F7" s="14"/>
      <c r="G7" s="77"/>
      <c r="H7" s="69"/>
      <c r="I7" s="66"/>
      <c r="J7" s="116"/>
      <c r="K7" s="116"/>
      <c r="L7" s="116"/>
    </row>
    <row r="8" spans="1:13" ht="47.25" customHeight="1" x14ac:dyDescent="0.25">
      <c r="A8" s="142" t="s">
        <v>1</v>
      </c>
      <c r="B8" s="142" t="s">
        <v>2</v>
      </c>
      <c r="C8" s="142" t="s">
        <v>3</v>
      </c>
      <c r="D8" s="142" t="s">
        <v>4</v>
      </c>
      <c r="E8" s="142" t="s">
        <v>5</v>
      </c>
      <c r="F8" s="142" t="s">
        <v>6</v>
      </c>
      <c r="G8" s="144" t="s">
        <v>7</v>
      </c>
      <c r="H8" s="143" t="s">
        <v>8</v>
      </c>
      <c r="I8" s="144" t="s">
        <v>9</v>
      </c>
      <c r="J8" s="146" t="s">
        <v>30</v>
      </c>
      <c r="K8" s="145" t="s">
        <v>39</v>
      </c>
      <c r="L8" s="146" t="s">
        <v>31</v>
      </c>
    </row>
    <row r="9" spans="1:13" s="163" customFormat="1" ht="16.5" customHeight="1" x14ac:dyDescent="0.25">
      <c r="A9" s="205" t="s">
        <v>18</v>
      </c>
      <c r="B9" s="198" t="s">
        <v>277</v>
      </c>
      <c r="C9" s="192" t="s">
        <v>10</v>
      </c>
      <c r="D9" s="207"/>
      <c r="E9" s="193"/>
      <c r="F9" s="192">
        <v>300</v>
      </c>
      <c r="G9" s="195"/>
      <c r="H9" s="209">
        <v>22</v>
      </c>
      <c r="I9" s="208">
        <f>G9+(G9*H9%)</f>
        <v>0</v>
      </c>
      <c r="J9" s="231">
        <f>F9*G9</f>
        <v>0</v>
      </c>
      <c r="K9" s="231">
        <f>J9*3</f>
        <v>0</v>
      </c>
      <c r="L9" s="231">
        <f>F9*I9</f>
        <v>0</v>
      </c>
      <c r="M9" s="162"/>
    </row>
    <row r="10" spans="1:13" s="163" customFormat="1" ht="60" x14ac:dyDescent="0.25">
      <c r="A10" s="205" t="s">
        <v>19</v>
      </c>
      <c r="B10" s="222" t="s">
        <v>278</v>
      </c>
      <c r="C10" s="192" t="s">
        <v>10</v>
      </c>
      <c r="D10" s="207"/>
      <c r="E10" s="193"/>
      <c r="F10" s="192">
        <v>700</v>
      </c>
      <c r="G10" s="195"/>
      <c r="H10" s="209">
        <v>22</v>
      </c>
      <c r="I10" s="208">
        <f>G10+(G10*H10%)</f>
        <v>0</v>
      </c>
      <c r="J10" s="231">
        <f>F10*G10</f>
        <v>0</v>
      </c>
      <c r="K10" s="231">
        <f>J10*3</f>
        <v>0</v>
      </c>
      <c r="L10" s="231">
        <f>F10*I10</f>
        <v>0</v>
      </c>
      <c r="M10" s="162"/>
    </row>
    <row r="11" spans="1:13" s="163" customFormat="1" x14ac:dyDescent="0.25">
      <c r="A11" s="205" t="s">
        <v>20</v>
      </c>
      <c r="B11" s="222" t="s">
        <v>377</v>
      </c>
      <c r="C11" s="192" t="s">
        <v>10</v>
      </c>
      <c r="D11" s="193"/>
      <c r="E11" s="193"/>
      <c r="F11" s="192">
        <v>30</v>
      </c>
      <c r="G11" s="208"/>
      <c r="H11" s="196">
        <v>22</v>
      </c>
      <c r="I11" s="208">
        <f t="shared" ref="I11:I15" si="0">G11+(G11*H11%)</f>
        <v>0</v>
      </c>
      <c r="J11" s="231">
        <f t="shared" ref="J11:J15" si="1">F11*G11</f>
        <v>0</v>
      </c>
      <c r="K11" s="231">
        <f t="shared" ref="K11:K14" si="2">J11*3</f>
        <v>0</v>
      </c>
      <c r="L11" s="231">
        <f t="shared" ref="L11:L15" si="3">F11*I11</f>
        <v>0</v>
      </c>
      <c r="M11" s="162"/>
    </row>
    <row r="12" spans="1:13" s="163" customFormat="1" x14ac:dyDescent="0.25">
      <c r="A12" s="205" t="s">
        <v>73</v>
      </c>
      <c r="B12" s="222" t="s">
        <v>279</v>
      </c>
      <c r="C12" s="192" t="s">
        <v>10</v>
      </c>
      <c r="D12" s="193"/>
      <c r="E12" s="193"/>
      <c r="F12" s="192">
        <v>30</v>
      </c>
      <c r="G12" s="195"/>
      <c r="H12" s="196">
        <v>22</v>
      </c>
      <c r="I12" s="208">
        <f t="shared" si="0"/>
        <v>0</v>
      </c>
      <c r="J12" s="231">
        <f t="shared" si="1"/>
        <v>0</v>
      </c>
      <c r="K12" s="231">
        <f t="shared" si="2"/>
        <v>0</v>
      </c>
      <c r="L12" s="231">
        <f t="shared" si="3"/>
        <v>0</v>
      </c>
      <c r="M12" s="162"/>
    </row>
    <row r="13" spans="1:13" s="163" customFormat="1" x14ac:dyDescent="0.25">
      <c r="A13" s="205" t="s">
        <v>72</v>
      </c>
      <c r="B13" s="222" t="s">
        <v>280</v>
      </c>
      <c r="C13" s="192" t="s">
        <v>10</v>
      </c>
      <c r="D13" s="207"/>
      <c r="E13" s="194"/>
      <c r="F13" s="192">
        <v>15</v>
      </c>
      <c r="G13" s="256"/>
      <c r="H13" s="209">
        <v>22</v>
      </c>
      <c r="I13" s="208">
        <f t="shared" si="0"/>
        <v>0</v>
      </c>
      <c r="J13" s="231">
        <f t="shared" si="1"/>
        <v>0</v>
      </c>
      <c r="K13" s="231">
        <f t="shared" si="2"/>
        <v>0</v>
      </c>
      <c r="L13" s="231">
        <f t="shared" si="3"/>
        <v>0</v>
      </c>
      <c r="M13" s="162"/>
    </row>
    <row r="14" spans="1:13" s="163" customFormat="1" x14ac:dyDescent="0.25">
      <c r="A14" s="205" t="s">
        <v>74</v>
      </c>
      <c r="B14" s="222" t="s">
        <v>281</v>
      </c>
      <c r="C14" s="192" t="s">
        <v>10</v>
      </c>
      <c r="D14" s="207"/>
      <c r="E14" s="194"/>
      <c r="F14" s="192">
        <v>10</v>
      </c>
      <c r="G14" s="257"/>
      <c r="H14" s="196">
        <v>22</v>
      </c>
      <c r="I14" s="208">
        <f t="shared" si="0"/>
        <v>0</v>
      </c>
      <c r="J14" s="231">
        <f t="shared" si="1"/>
        <v>0</v>
      </c>
      <c r="K14" s="231">
        <f t="shared" si="2"/>
        <v>0</v>
      </c>
      <c r="L14" s="231">
        <f t="shared" si="3"/>
        <v>0</v>
      </c>
      <c r="M14" s="162"/>
    </row>
    <row r="15" spans="1:13" s="163" customFormat="1" x14ac:dyDescent="0.25">
      <c r="A15" s="205" t="s">
        <v>75</v>
      </c>
      <c r="B15" s="222" t="s">
        <v>282</v>
      </c>
      <c r="C15" s="192" t="s">
        <v>10</v>
      </c>
      <c r="D15" s="193"/>
      <c r="E15" s="193"/>
      <c r="F15" s="192">
        <v>5</v>
      </c>
      <c r="G15" s="208"/>
      <c r="H15" s="196">
        <v>22</v>
      </c>
      <c r="I15" s="208">
        <f t="shared" si="0"/>
        <v>0</v>
      </c>
      <c r="J15" s="231">
        <f t="shared" si="1"/>
        <v>0</v>
      </c>
      <c r="K15" s="231">
        <f>J15*3</f>
        <v>0</v>
      </c>
      <c r="L15" s="231">
        <f t="shared" si="3"/>
        <v>0</v>
      </c>
      <c r="M15" s="162"/>
    </row>
    <row r="16" spans="1:13" x14ac:dyDescent="0.25">
      <c r="A16" s="49"/>
      <c r="B16" s="25" t="s">
        <v>214</v>
      </c>
      <c r="C16" s="35" t="s">
        <v>11</v>
      </c>
      <c r="D16" s="73" t="s">
        <v>12</v>
      </c>
      <c r="E16" s="73" t="s">
        <v>12</v>
      </c>
      <c r="F16" s="73" t="s">
        <v>12</v>
      </c>
      <c r="G16" s="79" t="s">
        <v>12</v>
      </c>
      <c r="H16" s="26" t="s">
        <v>12</v>
      </c>
      <c r="I16" s="79" t="s">
        <v>12</v>
      </c>
      <c r="J16" s="82">
        <f>SUM(J9:J15)</f>
        <v>0</v>
      </c>
      <c r="K16" s="79" t="s">
        <v>12</v>
      </c>
      <c r="L16" s="82">
        <f>SUM(L9:L15)</f>
        <v>0</v>
      </c>
    </row>
    <row r="17" spans="1:12" x14ac:dyDescent="0.25">
      <c r="A17" s="49"/>
      <c r="B17" s="34" t="s">
        <v>24</v>
      </c>
      <c r="C17" s="35" t="s">
        <v>11</v>
      </c>
      <c r="D17" s="73" t="s">
        <v>12</v>
      </c>
      <c r="E17" s="73" t="s">
        <v>12</v>
      </c>
      <c r="F17" s="73" t="s">
        <v>12</v>
      </c>
      <c r="G17" s="79" t="s">
        <v>12</v>
      </c>
      <c r="H17" s="26" t="s">
        <v>12</v>
      </c>
      <c r="I17" s="79" t="s">
        <v>12</v>
      </c>
      <c r="J17" s="82">
        <f>J16*3</f>
        <v>0</v>
      </c>
      <c r="K17" s="79" t="s">
        <v>12</v>
      </c>
      <c r="L17" s="82">
        <f>L16*3</f>
        <v>0</v>
      </c>
    </row>
    <row r="18" spans="1:12" ht="13.9" x14ac:dyDescent="0.25">
      <c r="G18" s="138"/>
      <c r="H18" s="138"/>
      <c r="I18" s="139"/>
      <c r="J18" s="126"/>
      <c r="K18" s="126"/>
    </row>
  </sheetData>
  <pageMargins left="0.7" right="0.7" top="0.75" bottom="0.75" header="0.3" footer="0.3"/>
  <ignoredErrors>
    <ignoredError sqref="A9 A10:A15" numberStoredAsText="1"/>
    <ignoredError sqref="I11:L18 I9:L9 I10:L10" unlocked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zoomScale="124" zoomScaleNormal="124" workbookViewId="0">
      <selection activeCell="B19" sqref="B19"/>
    </sheetView>
  </sheetViews>
  <sheetFormatPr defaultColWidth="9.140625"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8.7109375" style="8" customWidth="1"/>
    <col min="7" max="7" width="15.5703125" style="27" customWidth="1"/>
    <col min="8" max="8" width="13" style="27" customWidth="1"/>
    <col min="9" max="9" width="12.42578125" style="134" customWidth="1"/>
    <col min="10" max="11" width="21.7109375" style="88" customWidth="1"/>
    <col min="12" max="12" width="16.28515625" style="89" customWidth="1"/>
    <col min="13" max="13" width="16.7109375" style="89" customWidth="1"/>
    <col min="14" max="16384" width="9.140625" style="109"/>
  </cols>
  <sheetData>
    <row r="1" spans="1:13" s="8" customFormat="1" x14ac:dyDescent="0.25">
      <c r="A1" s="151" t="s">
        <v>40</v>
      </c>
      <c r="B1" s="3"/>
      <c r="C1" s="4"/>
      <c r="D1" s="5"/>
      <c r="E1" s="5"/>
      <c r="F1" s="5"/>
      <c r="G1" s="58"/>
      <c r="H1" s="7"/>
      <c r="I1" s="1"/>
      <c r="J1" s="1"/>
      <c r="K1" s="1"/>
      <c r="L1" s="1"/>
    </row>
    <row r="2" spans="1:13" s="8" customFormat="1" ht="13.9" x14ac:dyDescent="0.25">
      <c r="A2" s="28"/>
      <c r="B2" s="3"/>
      <c r="C2" s="4"/>
      <c r="D2" s="5"/>
      <c r="E2" s="5"/>
      <c r="F2" s="5"/>
      <c r="G2" s="58"/>
      <c r="H2" s="7"/>
      <c r="I2" s="1"/>
      <c r="J2" s="1"/>
      <c r="K2" s="1"/>
      <c r="L2" s="1"/>
    </row>
    <row r="3" spans="1:13" x14ac:dyDescent="0.25">
      <c r="A3" s="9" t="s">
        <v>33</v>
      </c>
      <c r="B3" s="10"/>
      <c r="C3" s="4"/>
      <c r="D3" s="5"/>
      <c r="E3" s="5"/>
      <c r="F3" s="5"/>
      <c r="G3" s="6"/>
      <c r="H3" s="65"/>
      <c r="I3" s="66"/>
      <c r="J3" s="61" t="s">
        <v>108</v>
      </c>
      <c r="K3" s="68"/>
      <c r="L3" s="54"/>
    </row>
    <row r="4" spans="1:13" ht="13.9" x14ac:dyDescent="0.25">
      <c r="A4" s="53"/>
      <c r="B4" s="45"/>
      <c r="C4" s="4"/>
      <c r="D4" s="5"/>
      <c r="E4" s="5"/>
      <c r="F4" s="5"/>
      <c r="G4" s="6"/>
      <c r="H4" s="65"/>
      <c r="I4" s="66"/>
      <c r="J4" s="54"/>
      <c r="K4" s="54"/>
      <c r="L4" s="54"/>
    </row>
    <row r="5" spans="1:13" ht="13.9" x14ac:dyDescent="0.25">
      <c r="A5" s="52"/>
      <c r="B5" s="3"/>
      <c r="C5" s="4"/>
      <c r="D5" s="5"/>
      <c r="E5" s="5"/>
      <c r="F5" s="5"/>
      <c r="G5" s="6"/>
      <c r="H5" s="65"/>
      <c r="I5" s="66"/>
      <c r="J5" s="54"/>
      <c r="K5" s="54"/>
      <c r="L5" s="54"/>
    </row>
    <row r="6" spans="1:13" x14ac:dyDescent="0.25">
      <c r="A6" s="3"/>
      <c r="B6" s="2" t="s">
        <v>64</v>
      </c>
      <c r="C6" s="4"/>
      <c r="D6" s="5"/>
      <c r="E6" s="5"/>
      <c r="F6" s="5"/>
      <c r="G6" s="6"/>
      <c r="H6" s="65"/>
      <c r="I6" s="77"/>
      <c r="J6" s="41"/>
      <c r="K6" s="41"/>
      <c r="L6" s="41"/>
    </row>
    <row r="7" spans="1:13" ht="13.9" x14ac:dyDescent="0.25">
      <c r="A7" s="92"/>
      <c r="B7" s="92"/>
      <c r="C7" s="92"/>
      <c r="D7" s="84"/>
      <c r="E7" s="84"/>
      <c r="F7" s="84"/>
      <c r="G7" s="85"/>
      <c r="H7" s="93"/>
      <c r="I7" s="94"/>
      <c r="J7" s="91"/>
      <c r="K7" s="91"/>
      <c r="L7" s="91"/>
    </row>
    <row r="8" spans="1:13" ht="42.75" x14ac:dyDescent="0.25">
      <c r="A8" s="142" t="s">
        <v>1</v>
      </c>
      <c r="B8" s="142" t="s">
        <v>2</v>
      </c>
      <c r="C8" s="142" t="s">
        <v>3</v>
      </c>
      <c r="D8" s="142" t="s">
        <v>4</v>
      </c>
      <c r="E8" s="142" t="s">
        <v>5</v>
      </c>
      <c r="F8" s="142" t="s">
        <v>6</v>
      </c>
      <c r="G8" s="144" t="s">
        <v>7</v>
      </c>
      <c r="H8" s="143" t="s">
        <v>8</v>
      </c>
      <c r="I8" s="144" t="s">
        <v>9</v>
      </c>
      <c r="J8" s="146" t="s">
        <v>30</v>
      </c>
      <c r="K8" s="145" t="s">
        <v>39</v>
      </c>
      <c r="L8" s="146" t="s">
        <v>38</v>
      </c>
    </row>
    <row r="9" spans="1:13" x14ac:dyDescent="0.25">
      <c r="A9" s="242" t="s">
        <v>18</v>
      </c>
      <c r="B9" s="190" t="s">
        <v>283</v>
      </c>
      <c r="C9" s="243" t="s">
        <v>10</v>
      </c>
      <c r="D9" s="244"/>
      <c r="E9" s="245"/>
      <c r="F9" s="246">
        <v>2000</v>
      </c>
      <c r="G9" s="247"/>
      <c r="H9" s="248">
        <v>22</v>
      </c>
      <c r="I9" s="249">
        <f>G9+(G9*H9%)</f>
        <v>0</v>
      </c>
      <c r="J9" s="250">
        <f>F9*G9</f>
        <v>0</v>
      </c>
      <c r="K9" s="250">
        <f>J9*3</f>
        <v>0</v>
      </c>
      <c r="L9" s="250">
        <f>F9*I9</f>
        <v>0</v>
      </c>
      <c r="M9" s="134"/>
    </row>
    <row r="10" spans="1:13" ht="30" x14ac:dyDescent="0.25">
      <c r="A10" s="242" t="s">
        <v>19</v>
      </c>
      <c r="B10" s="190" t="s">
        <v>284</v>
      </c>
      <c r="C10" s="243" t="s">
        <v>10</v>
      </c>
      <c r="D10" s="244"/>
      <c r="E10" s="245"/>
      <c r="F10" s="246">
        <v>1000</v>
      </c>
      <c r="G10" s="247"/>
      <c r="H10" s="248">
        <v>22</v>
      </c>
      <c r="I10" s="249">
        <f t="shared" ref="I10:I20" si="0">G10+(G10*H10%)</f>
        <v>0</v>
      </c>
      <c r="J10" s="250">
        <f t="shared" ref="J10:J20" si="1">F10*G10</f>
        <v>0</v>
      </c>
      <c r="K10" s="250">
        <f t="shared" ref="K10:K20" si="2">J10*3</f>
        <v>0</v>
      </c>
      <c r="L10" s="250">
        <f t="shared" ref="L10:L20" si="3">F10*I10</f>
        <v>0</v>
      </c>
      <c r="M10" s="134"/>
    </row>
    <row r="11" spans="1:13" x14ac:dyDescent="0.25">
      <c r="A11" s="242" t="s">
        <v>20</v>
      </c>
      <c r="B11" s="251" t="s">
        <v>285</v>
      </c>
      <c r="C11" s="252" t="s">
        <v>10</v>
      </c>
      <c r="D11" s="244"/>
      <c r="E11" s="245"/>
      <c r="F11" s="246">
        <v>100</v>
      </c>
      <c r="G11" s="247"/>
      <c r="H11" s="248">
        <v>22</v>
      </c>
      <c r="I11" s="249">
        <f t="shared" si="0"/>
        <v>0</v>
      </c>
      <c r="J11" s="250">
        <f t="shared" si="1"/>
        <v>0</v>
      </c>
      <c r="K11" s="250">
        <f t="shared" si="2"/>
        <v>0</v>
      </c>
      <c r="L11" s="250">
        <f t="shared" si="3"/>
        <v>0</v>
      </c>
      <c r="M11" s="134"/>
    </row>
    <row r="12" spans="1:13" ht="30" x14ac:dyDescent="0.25">
      <c r="A12" s="242" t="s">
        <v>73</v>
      </c>
      <c r="B12" s="190" t="s">
        <v>286</v>
      </c>
      <c r="C12" s="243" t="s">
        <v>10</v>
      </c>
      <c r="D12" s="244"/>
      <c r="E12" s="245"/>
      <c r="F12" s="246">
        <v>5000</v>
      </c>
      <c r="G12" s="247"/>
      <c r="H12" s="248">
        <v>22</v>
      </c>
      <c r="I12" s="249">
        <f t="shared" si="0"/>
        <v>0</v>
      </c>
      <c r="J12" s="250">
        <f t="shared" si="1"/>
        <v>0</v>
      </c>
      <c r="K12" s="250">
        <f t="shared" si="2"/>
        <v>0</v>
      </c>
      <c r="L12" s="250">
        <f t="shared" si="3"/>
        <v>0</v>
      </c>
      <c r="M12" s="134"/>
    </row>
    <row r="13" spans="1:13" ht="30" x14ac:dyDescent="0.25">
      <c r="A13" s="242" t="s">
        <v>72</v>
      </c>
      <c r="B13" s="190" t="s">
        <v>288</v>
      </c>
      <c r="C13" s="243" t="s">
        <v>10</v>
      </c>
      <c r="D13" s="244"/>
      <c r="E13" s="245"/>
      <c r="F13" s="253">
        <v>20000</v>
      </c>
      <c r="G13" s="247"/>
      <c r="H13" s="254">
        <v>22</v>
      </c>
      <c r="I13" s="249">
        <f t="shared" si="0"/>
        <v>0</v>
      </c>
      <c r="J13" s="250">
        <f t="shared" si="1"/>
        <v>0</v>
      </c>
      <c r="K13" s="250">
        <f t="shared" si="2"/>
        <v>0</v>
      </c>
      <c r="L13" s="250">
        <f t="shared" si="3"/>
        <v>0</v>
      </c>
      <c r="M13" s="134"/>
    </row>
    <row r="14" spans="1:13" ht="60" x14ac:dyDescent="0.25">
      <c r="A14" s="242" t="s">
        <v>74</v>
      </c>
      <c r="B14" s="255" t="s">
        <v>287</v>
      </c>
      <c r="C14" s="243" t="s">
        <v>10</v>
      </c>
      <c r="D14" s="244"/>
      <c r="E14" s="245"/>
      <c r="F14" s="253">
        <v>2000</v>
      </c>
      <c r="G14" s="247"/>
      <c r="H14" s="254">
        <v>22</v>
      </c>
      <c r="I14" s="249">
        <f t="shared" si="0"/>
        <v>0</v>
      </c>
      <c r="J14" s="250">
        <f t="shared" si="1"/>
        <v>0</v>
      </c>
      <c r="K14" s="250">
        <f t="shared" si="2"/>
        <v>0</v>
      </c>
      <c r="L14" s="250">
        <f t="shared" si="3"/>
        <v>0</v>
      </c>
      <c r="M14" s="134"/>
    </row>
    <row r="15" spans="1:13" x14ac:dyDescent="0.25">
      <c r="A15" s="242" t="s">
        <v>75</v>
      </c>
      <c r="B15" s="190" t="s">
        <v>289</v>
      </c>
      <c r="C15" s="243" t="s">
        <v>10</v>
      </c>
      <c r="D15" s="244"/>
      <c r="E15" s="245"/>
      <c r="F15" s="253">
        <v>15000</v>
      </c>
      <c r="G15" s="247"/>
      <c r="H15" s="254">
        <v>22</v>
      </c>
      <c r="I15" s="249">
        <f t="shared" si="0"/>
        <v>0</v>
      </c>
      <c r="J15" s="250">
        <f t="shared" si="1"/>
        <v>0</v>
      </c>
      <c r="K15" s="250">
        <f t="shared" si="2"/>
        <v>0</v>
      </c>
      <c r="L15" s="250">
        <f t="shared" si="3"/>
        <v>0</v>
      </c>
      <c r="M15" s="134"/>
    </row>
    <row r="16" spans="1:13" ht="30" x14ac:dyDescent="0.25">
      <c r="A16" s="242" t="s">
        <v>76</v>
      </c>
      <c r="B16" s="190" t="s">
        <v>290</v>
      </c>
      <c r="C16" s="243" t="s">
        <v>10</v>
      </c>
      <c r="D16" s="244"/>
      <c r="E16" s="245"/>
      <c r="F16" s="246">
        <v>20000</v>
      </c>
      <c r="G16" s="249"/>
      <c r="H16" s="254">
        <v>22</v>
      </c>
      <c r="I16" s="249">
        <f t="shared" si="0"/>
        <v>0</v>
      </c>
      <c r="J16" s="250">
        <f t="shared" si="1"/>
        <v>0</v>
      </c>
      <c r="K16" s="250">
        <f t="shared" si="2"/>
        <v>0</v>
      </c>
      <c r="L16" s="250">
        <f t="shared" si="3"/>
        <v>0</v>
      </c>
      <c r="M16" s="134"/>
    </row>
    <row r="17" spans="1:13" x14ac:dyDescent="0.25">
      <c r="A17" s="242" t="s">
        <v>77</v>
      </c>
      <c r="B17" s="190" t="s">
        <v>291</v>
      </c>
      <c r="C17" s="243" t="s">
        <v>10</v>
      </c>
      <c r="D17" s="244"/>
      <c r="E17" s="245"/>
      <c r="F17" s="246">
        <v>2000</v>
      </c>
      <c r="G17" s="247"/>
      <c r="H17" s="254">
        <v>22</v>
      </c>
      <c r="I17" s="249">
        <f t="shared" si="0"/>
        <v>0</v>
      </c>
      <c r="J17" s="250">
        <f t="shared" si="1"/>
        <v>0</v>
      </c>
      <c r="K17" s="250">
        <f t="shared" si="2"/>
        <v>0</v>
      </c>
      <c r="L17" s="250">
        <f t="shared" si="3"/>
        <v>0</v>
      </c>
      <c r="M17" s="134"/>
    </row>
    <row r="18" spans="1:13" ht="33.75" customHeight="1" x14ac:dyDescent="0.25">
      <c r="A18" s="242" t="s">
        <v>71</v>
      </c>
      <c r="B18" s="190" t="s">
        <v>292</v>
      </c>
      <c r="C18" s="243" t="s">
        <v>10</v>
      </c>
      <c r="D18" s="244"/>
      <c r="E18" s="245"/>
      <c r="F18" s="246">
        <v>4000</v>
      </c>
      <c r="G18" s="247"/>
      <c r="H18" s="254">
        <v>22</v>
      </c>
      <c r="I18" s="249">
        <f t="shared" si="0"/>
        <v>0</v>
      </c>
      <c r="J18" s="250">
        <f t="shared" si="1"/>
        <v>0</v>
      </c>
      <c r="K18" s="250">
        <f t="shared" si="2"/>
        <v>0</v>
      </c>
      <c r="L18" s="250">
        <f t="shared" si="3"/>
        <v>0</v>
      </c>
      <c r="M18" s="134"/>
    </row>
    <row r="19" spans="1:13" ht="30" x14ac:dyDescent="0.25">
      <c r="A19" s="242" t="s">
        <v>78</v>
      </c>
      <c r="B19" s="190" t="s">
        <v>378</v>
      </c>
      <c r="C19" s="243" t="s">
        <v>10</v>
      </c>
      <c r="D19" s="244"/>
      <c r="E19" s="245"/>
      <c r="F19" s="246">
        <v>1000</v>
      </c>
      <c r="G19" s="247"/>
      <c r="H19" s="254">
        <v>22</v>
      </c>
      <c r="I19" s="249">
        <f t="shared" si="0"/>
        <v>0</v>
      </c>
      <c r="J19" s="250">
        <f t="shared" si="1"/>
        <v>0</v>
      </c>
      <c r="K19" s="250">
        <f t="shared" si="2"/>
        <v>0</v>
      </c>
      <c r="L19" s="250">
        <f t="shared" si="3"/>
        <v>0</v>
      </c>
      <c r="M19" s="134"/>
    </row>
    <row r="20" spans="1:13" x14ac:dyDescent="0.25">
      <c r="A20" s="242" t="s">
        <v>79</v>
      </c>
      <c r="B20" s="190" t="s">
        <v>42</v>
      </c>
      <c r="C20" s="243" t="s">
        <v>10</v>
      </c>
      <c r="D20" s="244"/>
      <c r="E20" s="244"/>
      <c r="F20" s="246">
        <v>2000</v>
      </c>
      <c r="G20" s="249"/>
      <c r="H20" s="254">
        <v>22</v>
      </c>
      <c r="I20" s="249">
        <f t="shared" si="0"/>
        <v>0</v>
      </c>
      <c r="J20" s="250">
        <f t="shared" si="1"/>
        <v>0</v>
      </c>
      <c r="K20" s="250">
        <f t="shared" si="2"/>
        <v>0</v>
      </c>
      <c r="L20" s="250">
        <f t="shared" si="3"/>
        <v>0</v>
      </c>
      <c r="M20" s="134"/>
    </row>
    <row r="21" spans="1:13" x14ac:dyDescent="0.25">
      <c r="A21" s="49"/>
      <c r="B21" s="25" t="s">
        <v>214</v>
      </c>
      <c r="C21" s="35" t="s">
        <v>11</v>
      </c>
      <c r="D21" s="73" t="s">
        <v>12</v>
      </c>
      <c r="E21" s="73" t="s">
        <v>12</v>
      </c>
      <c r="F21" s="73" t="s">
        <v>12</v>
      </c>
      <c r="G21" s="79" t="s">
        <v>12</v>
      </c>
      <c r="H21" s="26" t="s">
        <v>12</v>
      </c>
      <c r="I21" s="79" t="s">
        <v>12</v>
      </c>
      <c r="J21" s="82">
        <f>SUM(J9:J20)</f>
        <v>0</v>
      </c>
      <c r="K21" s="79" t="s">
        <v>12</v>
      </c>
      <c r="L21" s="82">
        <f>SUM(L9:L20)</f>
        <v>0</v>
      </c>
    </row>
    <row r="22" spans="1:13" x14ac:dyDescent="0.25">
      <c r="A22" s="49"/>
      <c r="B22" s="34" t="s">
        <v>24</v>
      </c>
      <c r="C22" s="35" t="s">
        <v>11</v>
      </c>
      <c r="D22" s="73" t="s">
        <v>12</v>
      </c>
      <c r="E22" s="73" t="s">
        <v>12</v>
      </c>
      <c r="F22" s="73" t="s">
        <v>12</v>
      </c>
      <c r="G22" s="79" t="s">
        <v>12</v>
      </c>
      <c r="H22" s="26" t="s">
        <v>12</v>
      </c>
      <c r="I22" s="79" t="s">
        <v>12</v>
      </c>
      <c r="J22" s="82">
        <f>J21*3</f>
        <v>0</v>
      </c>
      <c r="K22" s="79" t="s">
        <v>12</v>
      </c>
      <c r="L22" s="82">
        <f>L21*3</f>
        <v>0</v>
      </c>
    </row>
    <row r="23" spans="1:13" x14ac:dyDescent="0.25">
      <c r="G23" s="138"/>
      <c r="H23" s="138"/>
      <c r="I23" s="139"/>
      <c r="J23" s="126"/>
    </row>
  </sheetData>
  <pageMargins left="0.7" right="0.7" top="0.75" bottom="0.75" header="0.3" footer="0.3"/>
  <pageSetup paperSize="9" orientation="portrait" r:id="rId1"/>
  <ignoredErrors>
    <ignoredError sqref="A9:A20" numberStoredAsText="1"/>
    <ignoredError sqref="I9:L22" unlocked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opLeftCell="A13" zoomScale="130" zoomScaleNormal="130" workbookViewId="0">
      <selection activeCell="B9" sqref="B9"/>
    </sheetView>
  </sheetViews>
  <sheetFormatPr defaultColWidth="9.140625" defaultRowHeight="15" x14ac:dyDescent="0.25"/>
  <cols>
    <col min="1" max="1" width="6" style="32" customWidth="1"/>
    <col min="2" max="2" width="67" style="8" customWidth="1"/>
    <col min="3" max="3" width="6.5703125" style="8" bestFit="1" customWidth="1"/>
    <col min="4" max="4" width="16.42578125" style="8" customWidth="1"/>
    <col min="5" max="5" width="7.7109375" style="8" bestFit="1" customWidth="1"/>
    <col min="6" max="6" width="12.7109375" style="27" customWidth="1"/>
    <col min="7" max="7" width="17" style="43" customWidth="1"/>
    <col min="8" max="8" width="9" style="135" customWidth="1"/>
    <col min="9" max="9" width="17.7109375" style="159" customWidth="1"/>
    <col min="10" max="11" width="17.7109375" style="158" customWidth="1"/>
    <col min="12" max="12" width="18.85546875" style="158" customWidth="1"/>
    <col min="13" max="13" width="4" style="8" customWidth="1"/>
    <col min="14" max="16384" width="9.140625" style="8"/>
  </cols>
  <sheetData>
    <row r="1" spans="1:12" x14ac:dyDescent="0.25">
      <c r="A1" s="151" t="s">
        <v>40</v>
      </c>
      <c r="B1" s="3"/>
      <c r="C1" s="4"/>
      <c r="D1" s="5"/>
      <c r="E1" s="5"/>
      <c r="F1" s="5"/>
      <c r="G1" s="58"/>
      <c r="H1" s="128"/>
      <c r="I1" s="116"/>
      <c r="J1" s="1"/>
      <c r="K1" s="1"/>
      <c r="L1" s="1"/>
    </row>
    <row r="2" spans="1:12" ht="13.9" x14ac:dyDescent="0.25">
      <c r="A2" s="28"/>
      <c r="B2" s="3"/>
      <c r="C2" s="4"/>
      <c r="D2" s="5"/>
      <c r="E2" s="5"/>
      <c r="F2" s="5"/>
      <c r="G2" s="58"/>
      <c r="H2" s="128"/>
      <c r="I2" s="116"/>
      <c r="J2" s="1"/>
      <c r="K2" s="1"/>
      <c r="L2" s="1"/>
    </row>
    <row r="3" spans="1:12" ht="13.9" x14ac:dyDescent="0.25">
      <c r="A3" s="29" t="s">
        <v>0</v>
      </c>
      <c r="B3" s="10"/>
      <c r="C3" s="4"/>
      <c r="D3" s="5"/>
      <c r="E3" s="5"/>
      <c r="F3" s="5"/>
      <c r="G3" s="58"/>
      <c r="H3" s="128"/>
      <c r="I3" s="116"/>
      <c r="J3" s="61" t="s">
        <v>108</v>
      </c>
      <c r="K3" s="61"/>
      <c r="L3" s="1"/>
    </row>
    <row r="4" spans="1:12" ht="13.9" x14ac:dyDescent="0.25">
      <c r="A4" s="44"/>
      <c r="B4" s="45"/>
      <c r="C4" s="4"/>
      <c r="D4" s="5"/>
      <c r="E4" s="5"/>
      <c r="F4" s="5"/>
      <c r="G4" s="58"/>
      <c r="H4" s="128"/>
      <c r="I4" s="116"/>
      <c r="J4" s="1"/>
      <c r="K4" s="1"/>
      <c r="L4" s="1"/>
    </row>
    <row r="5" spans="1:12" ht="13.9" x14ac:dyDescent="0.25">
      <c r="A5" s="28"/>
      <c r="B5" s="3"/>
      <c r="C5" s="4"/>
      <c r="D5" s="5"/>
      <c r="E5" s="5"/>
      <c r="F5" s="5"/>
      <c r="G5" s="58"/>
      <c r="H5" s="128"/>
      <c r="I5" s="116"/>
      <c r="J5" s="1"/>
      <c r="K5" s="1"/>
      <c r="L5" s="1"/>
    </row>
    <row r="6" spans="1:12" x14ac:dyDescent="0.25">
      <c r="A6" s="3"/>
      <c r="B6" s="2" t="s">
        <v>65</v>
      </c>
      <c r="C6" s="274"/>
      <c r="D6" s="13"/>
      <c r="E6" s="13"/>
      <c r="F6" s="274"/>
      <c r="G6" s="62"/>
      <c r="H6" s="127"/>
      <c r="I6" s="153"/>
      <c r="J6" s="152"/>
      <c r="K6" s="152"/>
      <c r="L6" s="152"/>
    </row>
    <row r="7" spans="1:12" ht="13.9" x14ac:dyDescent="0.25">
      <c r="A7" s="3"/>
      <c r="B7" s="3"/>
      <c r="C7" s="4"/>
      <c r="D7" s="4"/>
      <c r="E7" s="4"/>
      <c r="F7" s="4"/>
      <c r="G7" s="64"/>
      <c r="H7" s="127"/>
      <c r="I7" s="153"/>
      <c r="J7" s="152"/>
      <c r="K7" s="152"/>
      <c r="L7" s="152"/>
    </row>
    <row r="8" spans="1:12" ht="28.5" x14ac:dyDescent="0.25">
      <c r="A8" s="142" t="s">
        <v>1</v>
      </c>
      <c r="B8" s="142" t="s">
        <v>2</v>
      </c>
      <c r="C8" s="142" t="s">
        <v>3</v>
      </c>
      <c r="D8" s="142" t="s">
        <v>4</v>
      </c>
      <c r="E8" s="142" t="s">
        <v>5</v>
      </c>
      <c r="F8" s="142" t="s">
        <v>6</v>
      </c>
      <c r="G8" s="146" t="s">
        <v>7</v>
      </c>
      <c r="H8" s="149" t="s">
        <v>8</v>
      </c>
      <c r="I8" s="145" t="s">
        <v>9</v>
      </c>
      <c r="J8" s="145" t="s">
        <v>30</v>
      </c>
      <c r="K8" s="145" t="s">
        <v>41</v>
      </c>
      <c r="L8" s="145" t="s">
        <v>37</v>
      </c>
    </row>
    <row r="9" spans="1:12" s="22" customFormat="1" ht="90" x14ac:dyDescent="0.25">
      <c r="A9" s="15">
        <v>1</v>
      </c>
      <c r="B9" s="281" t="s">
        <v>379</v>
      </c>
      <c r="C9" s="259" t="s">
        <v>16</v>
      </c>
      <c r="D9" s="50"/>
      <c r="E9" s="49"/>
      <c r="F9" s="275">
        <v>928800</v>
      </c>
      <c r="G9" s="81"/>
      <c r="H9" s="104">
        <v>22</v>
      </c>
      <c r="I9" s="184">
        <f>G9+(G9*H9%)</f>
        <v>0</v>
      </c>
      <c r="J9" s="154">
        <f>F9*G9</f>
        <v>0</v>
      </c>
      <c r="K9" s="154">
        <f>J9*3</f>
        <v>0</v>
      </c>
      <c r="L9" s="155">
        <f>F9*I9</f>
        <v>0</v>
      </c>
    </row>
    <row r="10" spans="1:12" s="22" customFormat="1" ht="120" x14ac:dyDescent="0.25">
      <c r="A10" s="15">
        <v>2</v>
      </c>
      <c r="B10" s="31" t="s">
        <v>293</v>
      </c>
      <c r="C10" s="260" t="s">
        <v>16</v>
      </c>
      <c r="D10" s="50"/>
      <c r="E10" s="37"/>
      <c r="F10" s="185">
        <v>1000</v>
      </c>
      <c r="G10" s="81"/>
      <c r="H10" s="104">
        <v>22</v>
      </c>
      <c r="I10" s="184">
        <f t="shared" ref="I10:I14" si="0">G10+(G10*H10%)</f>
        <v>0</v>
      </c>
      <c r="J10" s="154">
        <f t="shared" ref="J10:J14" si="1">F10*G10</f>
        <v>0</v>
      </c>
      <c r="K10" s="154">
        <f t="shared" ref="K10:K14" si="2">J10*3</f>
        <v>0</v>
      </c>
      <c r="L10" s="155">
        <f t="shared" ref="L10:L14" si="3">F10*I10</f>
        <v>0</v>
      </c>
    </row>
    <row r="11" spans="1:12" s="22" customFormat="1" ht="180" x14ac:dyDescent="0.25">
      <c r="A11" s="15">
        <v>3</v>
      </c>
      <c r="B11" s="258" t="s">
        <v>294</v>
      </c>
      <c r="C11" s="252" t="s">
        <v>16</v>
      </c>
      <c r="D11" s="50"/>
      <c r="E11" s="37"/>
      <c r="F11" s="185">
        <v>1000</v>
      </c>
      <c r="G11" s="81"/>
      <c r="H11" s="104">
        <v>0.22</v>
      </c>
      <c r="I11" s="184">
        <f t="shared" si="0"/>
        <v>0</v>
      </c>
      <c r="J11" s="154">
        <f t="shared" si="1"/>
        <v>0</v>
      </c>
      <c r="K11" s="154">
        <f t="shared" si="2"/>
        <v>0</v>
      </c>
      <c r="L11" s="155">
        <f t="shared" si="3"/>
        <v>0</v>
      </c>
    </row>
    <row r="12" spans="1:12" s="22" customFormat="1" ht="135" customHeight="1" x14ac:dyDescent="0.25">
      <c r="A12" s="15">
        <v>4</v>
      </c>
      <c r="B12" s="258" t="s">
        <v>295</v>
      </c>
      <c r="C12" s="252" t="s">
        <v>16</v>
      </c>
      <c r="D12" s="50"/>
      <c r="E12" s="37"/>
      <c r="F12" s="185">
        <v>5000</v>
      </c>
      <c r="G12" s="81"/>
      <c r="H12" s="104">
        <v>22</v>
      </c>
      <c r="I12" s="184">
        <f t="shared" si="0"/>
        <v>0</v>
      </c>
      <c r="J12" s="154">
        <f t="shared" si="1"/>
        <v>0</v>
      </c>
      <c r="K12" s="154">
        <f t="shared" si="2"/>
        <v>0</v>
      </c>
      <c r="L12" s="155">
        <f t="shared" si="3"/>
        <v>0</v>
      </c>
    </row>
    <row r="13" spans="1:12" s="22" customFormat="1" ht="60" x14ac:dyDescent="0.25">
      <c r="A13" s="15">
        <v>5</v>
      </c>
      <c r="B13" s="20" t="s">
        <v>296</v>
      </c>
      <c r="C13" s="252" t="s">
        <v>16</v>
      </c>
      <c r="D13" s="50"/>
      <c r="E13" s="37"/>
      <c r="F13" s="185">
        <v>22000</v>
      </c>
      <c r="G13" s="81"/>
      <c r="H13" s="104">
        <v>0.22</v>
      </c>
      <c r="I13" s="184">
        <f t="shared" si="0"/>
        <v>0</v>
      </c>
      <c r="J13" s="154">
        <f t="shared" si="1"/>
        <v>0</v>
      </c>
      <c r="K13" s="154">
        <f t="shared" si="2"/>
        <v>0</v>
      </c>
      <c r="L13" s="155">
        <f t="shared" si="3"/>
        <v>0</v>
      </c>
    </row>
    <row r="14" spans="1:12" s="22" customFormat="1" ht="193.5" customHeight="1" x14ac:dyDescent="0.25">
      <c r="A14" s="15">
        <v>6</v>
      </c>
      <c r="B14" s="33" t="s">
        <v>297</v>
      </c>
      <c r="C14" s="259" t="s">
        <v>16</v>
      </c>
      <c r="D14" s="165"/>
      <c r="E14" s="164"/>
      <c r="F14" s="185">
        <v>450</v>
      </c>
      <c r="G14" s="136"/>
      <c r="H14" s="104">
        <v>22</v>
      </c>
      <c r="I14" s="184">
        <f t="shared" si="0"/>
        <v>0</v>
      </c>
      <c r="J14" s="154">
        <f t="shared" si="1"/>
        <v>0</v>
      </c>
      <c r="K14" s="154">
        <f t="shared" si="2"/>
        <v>0</v>
      </c>
      <c r="L14" s="155">
        <f t="shared" si="3"/>
        <v>0</v>
      </c>
    </row>
    <row r="15" spans="1:12" s="22" customFormat="1" x14ac:dyDescent="0.25">
      <c r="A15" s="15"/>
      <c r="B15" s="34" t="s">
        <v>210</v>
      </c>
      <c r="C15" s="35" t="s">
        <v>11</v>
      </c>
      <c r="D15" s="26" t="s">
        <v>12</v>
      </c>
      <c r="E15" s="26" t="s">
        <v>12</v>
      </c>
      <c r="F15" s="183" t="s">
        <v>12</v>
      </c>
      <c r="G15" s="183" t="s">
        <v>12</v>
      </c>
      <c r="H15" s="132" t="s">
        <v>12</v>
      </c>
      <c r="I15" s="156" t="s">
        <v>12</v>
      </c>
      <c r="J15" s="157">
        <f>SUM(J9:J14)</f>
        <v>0</v>
      </c>
      <c r="K15" s="156" t="s">
        <v>12</v>
      </c>
      <c r="L15" s="157">
        <f>SUM(L9:L14)</f>
        <v>0</v>
      </c>
    </row>
    <row r="16" spans="1:12" x14ac:dyDescent="0.25">
      <c r="A16" s="15"/>
      <c r="B16" s="34" t="s">
        <v>24</v>
      </c>
      <c r="C16" s="35" t="s">
        <v>11</v>
      </c>
      <c r="D16" s="26" t="s">
        <v>12</v>
      </c>
      <c r="E16" s="26" t="s">
        <v>12</v>
      </c>
      <c r="F16" s="183" t="s">
        <v>12</v>
      </c>
      <c r="G16" s="183" t="s">
        <v>12</v>
      </c>
      <c r="H16" s="132" t="s">
        <v>12</v>
      </c>
      <c r="I16" s="156" t="s">
        <v>12</v>
      </c>
      <c r="J16" s="157">
        <f>J15*3</f>
        <v>0</v>
      </c>
      <c r="K16" s="156" t="s">
        <v>12</v>
      </c>
      <c r="L16" s="157">
        <f>L15*3</f>
        <v>0</v>
      </c>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topLeftCell="B19" zoomScale="110" zoomScaleNormal="110" workbookViewId="0">
      <selection activeCell="B24" sqref="B24"/>
    </sheetView>
  </sheetViews>
  <sheetFormatPr defaultColWidth="9.140625" defaultRowHeight="15" x14ac:dyDescent="0.25"/>
  <cols>
    <col min="1" max="1" width="6" style="51" customWidth="1"/>
    <col min="2" max="2" width="68" style="8" customWidth="1"/>
    <col min="3" max="3" width="7" style="8" customWidth="1"/>
    <col min="4" max="4" width="12.7109375" style="8" customWidth="1"/>
    <col min="5" max="5" width="15.5703125" style="27" customWidth="1"/>
    <col min="6" max="6" width="16.42578125" style="8" customWidth="1"/>
    <col min="7" max="7" width="19.42578125" style="27" customWidth="1"/>
    <col min="8" max="8" width="12.85546875" style="135" customWidth="1"/>
    <col min="9" max="9" width="17" style="27" customWidth="1"/>
    <col min="10" max="10" width="13.85546875" style="109" customWidth="1"/>
    <col min="11" max="11" width="21.7109375" style="88" customWidth="1"/>
    <col min="12" max="12" width="19.140625" style="88" customWidth="1"/>
    <col min="13" max="13" width="16.28515625" style="89" customWidth="1"/>
    <col min="14" max="14" width="16.7109375" style="89" customWidth="1"/>
    <col min="15" max="16384" width="9.140625" style="109"/>
  </cols>
  <sheetData>
    <row r="1" spans="1:14" s="8" customFormat="1" x14ac:dyDescent="0.25">
      <c r="A1" s="151" t="s">
        <v>40</v>
      </c>
      <c r="B1" s="3"/>
      <c r="C1" s="4"/>
      <c r="D1" s="5"/>
      <c r="E1" s="5"/>
      <c r="F1" s="5"/>
      <c r="G1" s="58"/>
      <c r="H1" s="7"/>
      <c r="I1" s="1"/>
      <c r="J1" s="1"/>
      <c r="K1" s="1"/>
      <c r="L1" s="1"/>
    </row>
    <row r="2" spans="1:14" s="8" customFormat="1" ht="13.9" x14ac:dyDescent="0.25">
      <c r="A2" s="28"/>
      <c r="B2" s="3"/>
      <c r="C2" s="4"/>
      <c r="D2" s="5"/>
      <c r="E2" s="5"/>
      <c r="F2" s="5"/>
      <c r="G2" s="58"/>
      <c r="H2" s="7"/>
      <c r="I2" s="1"/>
      <c r="J2" s="1"/>
      <c r="K2" s="1"/>
      <c r="L2" s="1"/>
    </row>
    <row r="3" spans="1:14" x14ac:dyDescent="0.25">
      <c r="A3" s="9" t="s">
        <v>33</v>
      </c>
      <c r="B3" s="10"/>
      <c r="C3" s="4"/>
      <c r="D3" s="5"/>
      <c r="E3" s="5"/>
      <c r="F3" s="5"/>
      <c r="G3" s="6"/>
      <c r="H3" s="127"/>
      <c r="I3" s="66"/>
      <c r="J3" s="61" t="s">
        <v>108</v>
      </c>
      <c r="K3" s="68"/>
      <c r="L3" s="54"/>
      <c r="N3" s="109"/>
    </row>
    <row r="4" spans="1:14" ht="13.9" x14ac:dyDescent="0.25">
      <c r="A4" s="53"/>
      <c r="B4" s="45"/>
      <c r="C4" s="4"/>
      <c r="D4" s="5"/>
      <c r="E4" s="5"/>
      <c r="F4" s="5"/>
      <c r="G4" s="6"/>
      <c r="H4" s="127"/>
      <c r="I4" s="66"/>
      <c r="J4" s="54"/>
      <c r="K4" s="54"/>
      <c r="L4" s="54"/>
      <c r="N4" s="109"/>
    </row>
    <row r="5" spans="1:14" ht="13.9" x14ac:dyDescent="0.25">
      <c r="A5" s="52"/>
      <c r="B5" s="3"/>
      <c r="C5" s="4"/>
      <c r="D5" s="5"/>
      <c r="E5" s="5"/>
      <c r="F5" s="5"/>
      <c r="G5" s="6"/>
      <c r="H5" s="127"/>
      <c r="I5" s="66"/>
      <c r="J5" s="54"/>
      <c r="K5" s="54"/>
      <c r="L5" s="54"/>
      <c r="N5" s="109"/>
    </row>
    <row r="6" spans="1:14" x14ac:dyDescent="0.25">
      <c r="A6" s="3"/>
      <c r="B6" s="2" t="s">
        <v>66</v>
      </c>
      <c r="C6" s="4"/>
      <c r="D6" s="4"/>
      <c r="E6" s="5"/>
      <c r="F6" s="5"/>
      <c r="G6" s="58"/>
      <c r="H6" s="128"/>
      <c r="I6" s="62"/>
      <c r="J6" s="80"/>
      <c r="K6" s="41"/>
      <c r="L6" s="41"/>
    </row>
    <row r="7" spans="1:14" ht="13.9" x14ac:dyDescent="0.25">
      <c r="A7" s="92"/>
      <c r="B7" s="97"/>
      <c r="C7" s="92"/>
      <c r="D7" s="92"/>
      <c r="E7" s="84"/>
      <c r="F7" s="84"/>
      <c r="G7" s="98"/>
      <c r="H7" s="129"/>
      <c r="I7" s="99"/>
      <c r="J7" s="94"/>
      <c r="K7" s="91"/>
      <c r="L7" s="91"/>
    </row>
    <row r="8" spans="1:14" ht="57" x14ac:dyDescent="0.25">
      <c r="A8" s="142" t="s">
        <v>1</v>
      </c>
      <c r="B8" s="142" t="s">
        <v>2</v>
      </c>
      <c r="C8" s="142" t="s">
        <v>3</v>
      </c>
      <c r="D8" s="142" t="s">
        <v>4</v>
      </c>
      <c r="E8" s="142" t="s">
        <v>5</v>
      </c>
      <c r="F8" s="142" t="s">
        <v>6</v>
      </c>
      <c r="G8" s="146" t="s">
        <v>7</v>
      </c>
      <c r="H8" s="149" t="s">
        <v>8</v>
      </c>
      <c r="I8" s="148" t="s">
        <v>9</v>
      </c>
      <c r="J8" s="144" t="s">
        <v>30</v>
      </c>
      <c r="K8" s="145" t="s">
        <v>39</v>
      </c>
      <c r="L8" s="146" t="s">
        <v>32</v>
      </c>
    </row>
    <row r="9" spans="1:14" ht="345" x14ac:dyDescent="0.25">
      <c r="A9" s="186" t="s">
        <v>18</v>
      </c>
      <c r="B9" s="36" t="s">
        <v>298</v>
      </c>
      <c r="C9" s="37" t="s">
        <v>10</v>
      </c>
      <c r="D9" s="37"/>
      <c r="E9" s="37"/>
      <c r="F9" s="37">
        <v>900</v>
      </c>
      <c r="G9" s="81"/>
      <c r="H9" s="137">
        <v>22</v>
      </c>
      <c r="I9" s="100">
        <f>G9+(G9*H9%)</f>
        <v>0</v>
      </c>
      <c r="J9" s="101">
        <f>F9*G9</f>
        <v>0</v>
      </c>
      <c r="K9" s="101">
        <f>J9*3</f>
        <v>0</v>
      </c>
      <c r="L9" s="101">
        <f>F9*I9</f>
        <v>0</v>
      </c>
    </row>
    <row r="10" spans="1:14" ht="345" x14ac:dyDescent="0.25">
      <c r="A10" s="186" t="s">
        <v>19</v>
      </c>
      <c r="B10" s="36" t="s">
        <v>299</v>
      </c>
      <c r="C10" s="37" t="s">
        <v>10</v>
      </c>
      <c r="D10" s="37"/>
      <c r="E10" s="37"/>
      <c r="F10" s="37">
        <v>200</v>
      </c>
      <c r="G10" s="81"/>
      <c r="H10" s="137">
        <v>22</v>
      </c>
      <c r="I10" s="100">
        <f t="shared" ref="I10:I22" si="0">G10+(G10*H10%)</f>
        <v>0</v>
      </c>
      <c r="J10" s="101">
        <f t="shared" ref="J10:J22" si="1">F10*G10</f>
        <v>0</v>
      </c>
      <c r="K10" s="101">
        <f t="shared" ref="K10:K22" si="2">J10*3</f>
        <v>0</v>
      </c>
      <c r="L10" s="101">
        <f t="shared" ref="L10:L22" si="3">F10*I10</f>
        <v>0</v>
      </c>
    </row>
    <row r="11" spans="1:14" ht="255" x14ac:dyDescent="0.25">
      <c r="A11" s="186" t="s">
        <v>20</v>
      </c>
      <c r="B11" s="36" t="s">
        <v>300</v>
      </c>
      <c r="C11" s="37" t="s">
        <v>10</v>
      </c>
      <c r="D11" s="37"/>
      <c r="E11" s="37"/>
      <c r="F11" s="37">
        <v>50</v>
      </c>
      <c r="G11" s="81"/>
      <c r="H11" s="104">
        <v>0.22</v>
      </c>
      <c r="I11" s="100">
        <f t="shared" si="0"/>
        <v>0</v>
      </c>
      <c r="J11" s="101">
        <f t="shared" si="1"/>
        <v>0</v>
      </c>
      <c r="K11" s="101">
        <f t="shared" si="2"/>
        <v>0</v>
      </c>
      <c r="L11" s="101">
        <f t="shared" si="3"/>
        <v>0</v>
      </c>
    </row>
    <row r="12" spans="1:14" ht="294" customHeight="1" x14ac:dyDescent="0.25">
      <c r="A12" s="186" t="s">
        <v>73</v>
      </c>
      <c r="B12" s="36" t="s">
        <v>301</v>
      </c>
      <c r="C12" s="37" t="s">
        <v>28</v>
      </c>
      <c r="D12" s="37"/>
      <c r="E12" s="37"/>
      <c r="F12" s="37">
        <v>80000</v>
      </c>
      <c r="G12" s="81"/>
      <c r="H12" s="137">
        <v>22</v>
      </c>
      <c r="I12" s="100">
        <f t="shared" si="0"/>
        <v>0</v>
      </c>
      <c r="J12" s="101">
        <f t="shared" si="1"/>
        <v>0</v>
      </c>
      <c r="K12" s="101">
        <f t="shared" si="2"/>
        <v>0</v>
      </c>
      <c r="L12" s="101">
        <f t="shared" si="3"/>
        <v>0</v>
      </c>
    </row>
    <row r="13" spans="1:14" ht="222" customHeight="1" x14ac:dyDescent="0.25">
      <c r="A13" s="186" t="s">
        <v>72</v>
      </c>
      <c r="B13" s="36" t="s">
        <v>302</v>
      </c>
      <c r="C13" s="37" t="s">
        <v>23</v>
      </c>
      <c r="D13" s="37"/>
      <c r="E13" s="37"/>
      <c r="F13" s="37">
        <v>20000</v>
      </c>
      <c r="G13" s="81"/>
      <c r="H13" s="137">
        <v>22</v>
      </c>
      <c r="I13" s="100">
        <f t="shared" si="0"/>
        <v>0</v>
      </c>
      <c r="J13" s="101">
        <f t="shared" si="1"/>
        <v>0</v>
      </c>
      <c r="K13" s="101">
        <f t="shared" si="2"/>
        <v>0</v>
      </c>
      <c r="L13" s="101">
        <f t="shared" si="3"/>
        <v>0</v>
      </c>
    </row>
    <row r="14" spans="1:14" ht="225" x14ac:dyDescent="0.25">
      <c r="A14" s="186" t="s">
        <v>74</v>
      </c>
      <c r="B14" s="36" t="s">
        <v>303</v>
      </c>
      <c r="C14" s="37" t="s">
        <v>10</v>
      </c>
      <c r="D14" s="37"/>
      <c r="E14" s="37"/>
      <c r="F14" s="37">
        <v>20</v>
      </c>
      <c r="G14" s="81"/>
      <c r="H14" s="137">
        <v>22</v>
      </c>
      <c r="I14" s="100">
        <f t="shared" si="0"/>
        <v>0</v>
      </c>
      <c r="J14" s="101">
        <f t="shared" si="1"/>
        <v>0</v>
      </c>
      <c r="K14" s="101">
        <f t="shared" si="2"/>
        <v>0</v>
      </c>
      <c r="L14" s="101">
        <f t="shared" si="3"/>
        <v>0</v>
      </c>
    </row>
    <row r="15" spans="1:14" ht="259.5" customHeight="1" x14ac:dyDescent="0.25">
      <c r="A15" s="186" t="s">
        <v>75</v>
      </c>
      <c r="B15" s="36" t="s">
        <v>304</v>
      </c>
      <c r="C15" s="37" t="s">
        <v>10</v>
      </c>
      <c r="D15" s="37"/>
      <c r="E15" s="36"/>
      <c r="F15" s="47">
        <v>20000</v>
      </c>
      <c r="G15" s="136"/>
      <c r="H15" s="137">
        <v>9.5</v>
      </c>
      <c r="I15" s="100">
        <f t="shared" si="0"/>
        <v>0</v>
      </c>
      <c r="J15" s="101">
        <f t="shared" si="1"/>
        <v>0</v>
      </c>
      <c r="K15" s="101">
        <f t="shared" si="2"/>
        <v>0</v>
      </c>
      <c r="L15" s="101">
        <f t="shared" si="3"/>
        <v>0</v>
      </c>
    </row>
    <row r="16" spans="1:14" ht="300" x14ac:dyDescent="0.25">
      <c r="A16" s="186" t="s">
        <v>76</v>
      </c>
      <c r="B16" s="36" t="s">
        <v>305</v>
      </c>
      <c r="C16" s="37" t="s">
        <v>10</v>
      </c>
      <c r="D16" s="37"/>
      <c r="E16" s="36"/>
      <c r="F16" s="47">
        <v>10000</v>
      </c>
      <c r="G16" s="136"/>
      <c r="H16" s="137">
        <v>22</v>
      </c>
      <c r="I16" s="100">
        <f t="shared" si="0"/>
        <v>0</v>
      </c>
      <c r="J16" s="101">
        <f t="shared" si="1"/>
        <v>0</v>
      </c>
      <c r="K16" s="101">
        <f t="shared" si="2"/>
        <v>0</v>
      </c>
      <c r="L16" s="101">
        <f t="shared" si="3"/>
        <v>0</v>
      </c>
    </row>
    <row r="17" spans="1:13" ht="300" x14ac:dyDescent="0.25">
      <c r="A17" s="186" t="s">
        <v>77</v>
      </c>
      <c r="B17" s="36" t="s">
        <v>306</v>
      </c>
      <c r="C17" s="37" t="s">
        <v>10</v>
      </c>
      <c r="D17" s="37"/>
      <c r="E17" s="36"/>
      <c r="F17" s="47">
        <v>170000</v>
      </c>
      <c r="G17" s="136"/>
      <c r="H17" s="137">
        <v>22</v>
      </c>
      <c r="I17" s="100">
        <f t="shared" si="0"/>
        <v>0</v>
      </c>
      <c r="J17" s="101">
        <f t="shared" si="1"/>
        <v>0</v>
      </c>
      <c r="K17" s="101">
        <f t="shared" si="2"/>
        <v>0</v>
      </c>
      <c r="L17" s="101">
        <f t="shared" si="3"/>
        <v>0</v>
      </c>
    </row>
    <row r="18" spans="1:13" ht="45" x14ac:dyDescent="0.25">
      <c r="A18" s="186" t="s">
        <v>71</v>
      </c>
      <c r="B18" s="36" t="s">
        <v>22</v>
      </c>
      <c r="C18" s="46" t="s">
        <v>10</v>
      </c>
      <c r="D18" s="46"/>
      <c r="E18" s="36"/>
      <c r="F18" s="47">
        <v>15</v>
      </c>
      <c r="G18" s="136"/>
      <c r="H18" s="137">
        <v>22</v>
      </c>
      <c r="I18" s="100">
        <f t="shared" si="0"/>
        <v>0</v>
      </c>
      <c r="J18" s="101">
        <f t="shared" si="1"/>
        <v>0</v>
      </c>
      <c r="K18" s="101">
        <f t="shared" si="2"/>
        <v>0</v>
      </c>
      <c r="L18" s="101">
        <f t="shared" si="3"/>
        <v>0</v>
      </c>
    </row>
    <row r="19" spans="1:13" ht="105" x14ac:dyDescent="0.25">
      <c r="A19" s="186" t="s">
        <v>78</v>
      </c>
      <c r="B19" s="36" t="s">
        <v>307</v>
      </c>
      <c r="C19" s="46" t="s">
        <v>10</v>
      </c>
      <c r="D19" s="46"/>
      <c r="E19" s="36"/>
      <c r="F19" s="47">
        <v>15000</v>
      </c>
      <c r="G19" s="136"/>
      <c r="H19" s="137">
        <v>22</v>
      </c>
      <c r="I19" s="100">
        <f t="shared" si="0"/>
        <v>0</v>
      </c>
      <c r="J19" s="101">
        <f t="shared" si="1"/>
        <v>0</v>
      </c>
      <c r="K19" s="101">
        <f t="shared" si="2"/>
        <v>0</v>
      </c>
      <c r="L19" s="101">
        <f t="shared" si="3"/>
        <v>0</v>
      </c>
    </row>
    <row r="20" spans="1:13" ht="165" x14ac:dyDescent="0.25">
      <c r="A20" s="186" t="s">
        <v>79</v>
      </c>
      <c r="B20" s="226" t="s">
        <v>308</v>
      </c>
      <c r="C20" s="261" t="s">
        <v>10</v>
      </c>
      <c r="D20" s="46"/>
      <c r="E20" s="36"/>
      <c r="F20" s="47">
        <v>2000</v>
      </c>
      <c r="G20" s="136"/>
      <c r="H20" s="137">
        <v>22</v>
      </c>
      <c r="I20" s="100">
        <f t="shared" si="0"/>
        <v>0</v>
      </c>
      <c r="J20" s="101">
        <f t="shared" si="1"/>
        <v>0</v>
      </c>
      <c r="K20" s="101">
        <f t="shared" si="2"/>
        <v>0</v>
      </c>
      <c r="L20" s="101">
        <f t="shared" si="3"/>
        <v>0</v>
      </c>
    </row>
    <row r="21" spans="1:13" ht="165" x14ac:dyDescent="0.25">
      <c r="A21" s="186" t="s">
        <v>80</v>
      </c>
      <c r="B21" s="226" t="s">
        <v>309</v>
      </c>
      <c r="C21" s="261" t="s">
        <v>10</v>
      </c>
      <c r="D21" s="46"/>
      <c r="E21" s="36"/>
      <c r="F21" s="47">
        <v>5000</v>
      </c>
      <c r="G21" s="136"/>
      <c r="H21" s="137">
        <v>22</v>
      </c>
      <c r="I21" s="100">
        <f t="shared" si="0"/>
        <v>0</v>
      </c>
      <c r="J21" s="101">
        <f t="shared" si="1"/>
        <v>0</v>
      </c>
      <c r="K21" s="101">
        <f t="shared" si="2"/>
        <v>0</v>
      </c>
      <c r="L21" s="101">
        <f t="shared" si="3"/>
        <v>0</v>
      </c>
    </row>
    <row r="22" spans="1:13" ht="90" x14ac:dyDescent="0.25">
      <c r="A22" s="186" t="s">
        <v>82</v>
      </c>
      <c r="B22" s="198" t="s">
        <v>310</v>
      </c>
      <c r="C22" s="261" t="s">
        <v>10</v>
      </c>
      <c r="D22" s="46"/>
      <c r="E22" s="36"/>
      <c r="F22" s="47">
        <v>2000</v>
      </c>
      <c r="G22" s="136"/>
      <c r="H22" s="137">
        <v>22</v>
      </c>
      <c r="I22" s="100">
        <f t="shared" si="0"/>
        <v>0</v>
      </c>
      <c r="J22" s="101">
        <f t="shared" si="1"/>
        <v>0</v>
      </c>
      <c r="K22" s="101">
        <f t="shared" si="2"/>
        <v>0</v>
      </c>
      <c r="L22" s="101">
        <f t="shared" si="3"/>
        <v>0</v>
      </c>
    </row>
    <row r="23" spans="1:13" x14ac:dyDescent="0.25">
      <c r="A23" s="120"/>
      <c r="B23" s="25" t="s">
        <v>214</v>
      </c>
      <c r="C23" s="35" t="s">
        <v>11</v>
      </c>
      <c r="D23" s="35"/>
      <c r="E23" s="79" t="s">
        <v>12</v>
      </c>
      <c r="F23" s="79" t="s">
        <v>12</v>
      </c>
      <c r="G23" s="79" t="s">
        <v>12</v>
      </c>
      <c r="H23" s="130" t="s">
        <v>12</v>
      </c>
      <c r="I23" s="79" t="s">
        <v>12</v>
      </c>
      <c r="J23" s="121">
        <f>SUM(J9:J22)</f>
        <v>0</v>
      </c>
      <c r="K23" s="79" t="s">
        <v>12</v>
      </c>
      <c r="L23" s="122">
        <f>SUM(L9:L22)</f>
        <v>0</v>
      </c>
      <c r="M23" s="1"/>
    </row>
    <row r="24" spans="1:13" x14ac:dyDescent="0.25">
      <c r="A24" s="108"/>
      <c r="B24" s="34" t="s">
        <v>24</v>
      </c>
      <c r="C24" s="35" t="s">
        <v>11</v>
      </c>
      <c r="D24" s="35"/>
      <c r="E24" s="79" t="s">
        <v>12</v>
      </c>
      <c r="F24" s="79" t="s">
        <v>12</v>
      </c>
      <c r="G24" s="79" t="s">
        <v>12</v>
      </c>
      <c r="H24" s="130" t="s">
        <v>12</v>
      </c>
      <c r="I24" s="79" t="s">
        <v>12</v>
      </c>
      <c r="J24" s="187">
        <f>J23*3</f>
        <v>0</v>
      </c>
      <c r="K24" s="79" t="s">
        <v>12</v>
      </c>
      <c r="L24" s="123">
        <f>L23*3</f>
        <v>0</v>
      </c>
    </row>
  </sheetData>
  <pageMargins left="0.7" right="0.7" top="0.75" bottom="0.75" header="0.3" footer="0.3"/>
  <pageSetup paperSize="9" orientation="portrait" r:id="rId1"/>
  <ignoredErrors>
    <ignoredError sqref="A9:A22" numberStoredAsText="1"/>
    <ignoredError sqref="I9:L23 I24 K24" unlocked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topLeftCell="B10" zoomScale="110" zoomScaleNormal="110" workbookViewId="0">
      <selection activeCell="B13" sqref="B13"/>
    </sheetView>
  </sheetViews>
  <sheetFormatPr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8" style="8" customWidth="1"/>
    <col min="7" max="7" width="15.5703125" style="27" customWidth="1"/>
    <col min="8" max="8" width="13.28515625" style="135" customWidth="1"/>
    <col min="9" max="9" width="12.42578125" style="90" customWidth="1"/>
    <col min="10" max="11" width="21.7109375" style="88" customWidth="1"/>
    <col min="12" max="12" width="16.28515625" style="89" customWidth="1"/>
    <col min="13" max="13" width="16.7109375" style="89" customWidth="1"/>
  </cols>
  <sheetData>
    <row r="1" spans="1:13" s="8" customFormat="1" x14ac:dyDescent="0.25">
      <c r="A1" s="151" t="s">
        <v>40</v>
      </c>
      <c r="B1" s="3"/>
      <c r="C1" s="4"/>
      <c r="D1" s="5"/>
      <c r="E1" s="5"/>
      <c r="F1" s="5"/>
      <c r="G1" s="58"/>
      <c r="H1" s="7"/>
      <c r="I1" s="1"/>
      <c r="J1" s="1"/>
      <c r="K1" s="1"/>
      <c r="L1" s="1"/>
    </row>
    <row r="2" spans="1:13" s="8" customFormat="1" x14ac:dyDescent="0.25">
      <c r="A2" s="28"/>
      <c r="B2" s="3"/>
      <c r="C2" s="4"/>
      <c r="D2" s="5"/>
      <c r="E2" s="5"/>
      <c r="F2" s="5"/>
      <c r="G2" s="58"/>
      <c r="H2" s="7"/>
      <c r="I2" s="1"/>
      <c r="J2" s="1"/>
      <c r="K2" s="1"/>
      <c r="L2" s="1"/>
    </row>
    <row r="3" spans="1:13" s="109" customFormat="1" x14ac:dyDescent="0.25">
      <c r="A3" s="9" t="s">
        <v>33</v>
      </c>
      <c r="B3" s="10"/>
      <c r="C3" s="4"/>
      <c r="D3" s="5"/>
      <c r="E3" s="5"/>
      <c r="F3" s="5"/>
      <c r="G3" s="6"/>
      <c r="H3" s="127"/>
      <c r="I3" s="66"/>
      <c r="J3" s="61" t="s">
        <v>108</v>
      </c>
      <c r="K3" s="68"/>
      <c r="L3" s="54"/>
      <c r="M3" s="89"/>
    </row>
    <row r="4" spans="1:13" s="109" customFormat="1" x14ac:dyDescent="0.25">
      <c r="A4" s="53"/>
      <c r="B4" s="45"/>
      <c r="C4" s="4"/>
      <c r="D4" s="5"/>
      <c r="E4" s="5"/>
      <c r="F4" s="5"/>
      <c r="G4" s="6"/>
      <c r="H4" s="127"/>
      <c r="I4" s="66"/>
      <c r="J4" s="54"/>
      <c r="K4" s="54"/>
      <c r="L4" s="54"/>
      <c r="M4" s="89"/>
    </row>
    <row r="5" spans="1:13" s="109" customFormat="1" x14ac:dyDescent="0.25">
      <c r="A5" s="52"/>
      <c r="B5" s="3"/>
      <c r="C5" s="4"/>
      <c r="D5" s="5"/>
      <c r="E5" s="5"/>
      <c r="F5" s="5"/>
      <c r="G5" s="6"/>
      <c r="H5" s="127"/>
      <c r="I5" s="66"/>
      <c r="J5" s="54"/>
      <c r="K5" s="54"/>
      <c r="L5" s="54"/>
      <c r="M5" s="89"/>
    </row>
    <row r="6" spans="1:13" x14ac:dyDescent="0.25">
      <c r="A6" s="52"/>
      <c r="B6" s="2" t="s">
        <v>103</v>
      </c>
      <c r="C6" s="4"/>
      <c r="D6" s="276"/>
      <c r="E6" s="5"/>
      <c r="F6" s="5"/>
      <c r="G6" s="6"/>
      <c r="H6" s="127"/>
      <c r="I6" s="77"/>
      <c r="J6" s="41"/>
      <c r="K6" s="41"/>
      <c r="L6" s="41"/>
    </row>
    <row r="7" spans="1:13" x14ac:dyDescent="0.25">
      <c r="A7" s="102"/>
      <c r="B7" s="92"/>
      <c r="C7" s="92"/>
      <c r="D7" s="84"/>
      <c r="E7" s="84"/>
      <c r="F7" s="84"/>
      <c r="G7" s="85"/>
      <c r="H7" s="131"/>
      <c r="I7" s="94"/>
      <c r="J7" s="91"/>
      <c r="K7" s="91"/>
      <c r="L7" s="91"/>
    </row>
    <row r="8" spans="1:13" ht="47.25" customHeight="1" x14ac:dyDescent="0.25">
      <c r="A8" s="142" t="s">
        <v>1</v>
      </c>
      <c r="B8" s="142" t="s">
        <v>2</v>
      </c>
      <c r="C8" s="142" t="s">
        <v>3</v>
      </c>
      <c r="D8" s="142" t="s">
        <v>4</v>
      </c>
      <c r="E8" s="142" t="s">
        <v>5</v>
      </c>
      <c r="F8" s="142" t="s">
        <v>6</v>
      </c>
      <c r="G8" s="144" t="s">
        <v>7</v>
      </c>
      <c r="H8" s="150" t="s">
        <v>8</v>
      </c>
      <c r="I8" s="144" t="s">
        <v>9</v>
      </c>
      <c r="J8" s="146" t="s">
        <v>30</v>
      </c>
      <c r="K8" s="145" t="s">
        <v>39</v>
      </c>
      <c r="L8" s="146" t="s">
        <v>37</v>
      </c>
    </row>
    <row r="9" spans="1:13" ht="209.25" customHeight="1" x14ac:dyDescent="0.25">
      <c r="A9" s="188" t="s">
        <v>18</v>
      </c>
      <c r="B9" s="20" t="s">
        <v>311</v>
      </c>
      <c r="C9" s="38" t="s">
        <v>16</v>
      </c>
      <c r="D9" s="50"/>
      <c r="E9" s="37"/>
      <c r="F9" s="37">
        <v>2400</v>
      </c>
      <c r="G9" s="81"/>
      <c r="H9" s="137">
        <v>22</v>
      </c>
      <c r="I9" s="81">
        <f>G9+(G9*H9%)</f>
        <v>0</v>
      </c>
      <c r="J9" s="103">
        <f>F9*G9</f>
        <v>0</v>
      </c>
      <c r="K9" s="103">
        <f>J9*3</f>
        <v>0</v>
      </c>
      <c r="L9" s="103">
        <f>F9*I9</f>
        <v>0</v>
      </c>
    </row>
    <row r="10" spans="1:13" ht="255" x14ac:dyDescent="0.25">
      <c r="A10" s="188" t="s">
        <v>19</v>
      </c>
      <c r="B10" s="33" t="s">
        <v>312</v>
      </c>
      <c r="C10" s="39" t="s">
        <v>16</v>
      </c>
      <c r="D10" s="50"/>
      <c r="E10" s="37"/>
      <c r="F10" s="37">
        <v>300</v>
      </c>
      <c r="G10" s="81"/>
      <c r="H10" s="137">
        <v>22</v>
      </c>
      <c r="I10" s="81">
        <f t="shared" ref="I10:I11" si="0">G10+(G10*H10%)</f>
        <v>0</v>
      </c>
      <c r="J10" s="103">
        <f t="shared" ref="J10:J11" si="1">F10*G10</f>
        <v>0</v>
      </c>
      <c r="K10" s="103">
        <f t="shared" ref="K10:K11" si="2">J10*3</f>
        <v>0</v>
      </c>
      <c r="L10" s="103">
        <f t="shared" ref="L10:L11" si="3">F10*I10</f>
        <v>0</v>
      </c>
    </row>
    <row r="11" spans="1:13" ht="240" x14ac:dyDescent="0.25">
      <c r="A11" s="188" t="s">
        <v>20</v>
      </c>
      <c r="B11" s="33" t="s">
        <v>313</v>
      </c>
      <c r="C11" s="39" t="s">
        <v>16</v>
      </c>
      <c r="D11" s="50"/>
      <c r="E11" s="37"/>
      <c r="F11" s="37">
        <v>150</v>
      </c>
      <c r="G11" s="81"/>
      <c r="H11" s="137">
        <v>22</v>
      </c>
      <c r="I11" s="81">
        <f t="shared" si="0"/>
        <v>0</v>
      </c>
      <c r="J11" s="103">
        <f t="shared" si="1"/>
        <v>0</v>
      </c>
      <c r="K11" s="103">
        <f t="shared" si="2"/>
        <v>0</v>
      </c>
      <c r="L11" s="103">
        <f t="shared" si="3"/>
        <v>0</v>
      </c>
    </row>
    <row r="12" spans="1:13" s="109" customFormat="1" x14ac:dyDescent="0.25">
      <c r="A12" s="49"/>
      <c r="B12" s="25" t="s">
        <v>214</v>
      </c>
      <c r="C12" s="35" t="s">
        <v>11</v>
      </c>
      <c r="D12" s="73" t="s">
        <v>12</v>
      </c>
      <c r="E12" s="73" t="s">
        <v>12</v>
      </c>
      <c r="F12" s="73" t="s">
        <v>12</v>
      </c>
      <c r="G12" s="79" t="s">
        <v>12</v>
      </c>
      <c r="H12" s="132" t="s">
        <v>12</v>
      </c>
      <c r="I12" s="79" t="s">
        <v>12</v>
      </c>
      <c r="J12" s="82">
        <f>SUM(J9:J11)</f>
        <v>0</v>
      </c>
      <c r="K12" s="79" t="s">
        <v>12</v>
      </c>
      <c r="L12" s="82">
        <f>SUM(L9:L11)</f>
        <v>0</v>
      </c>
      <c r="M12" s="89"/>
    </row>
    <row r="13" spans="1:13" s="109" customFormat="1" x14ac:dyDescent="0.25">
      <c r="A13" s="49"/>
      <c r="B13" s="34" t="s">
        <v>24</v>
      </c>
      <c r="C13" s="35" t="s">
        <v>11</v>
      </c>
      <c r="D13" s="73" t="s">
        <v>12</v>
      </c>
      <c r="E13" s="73" t="s">
        <v>12</v>
      </c>
      <c r="F13" s="73" t="s">
        <v>12</v>
      </c>
      <c r="G13" s="79" t="s">
        <v>12</v>
      </c>
      <c r="H13" s="132" t="s">
        <v>12</v>
      </c>
      <c r="I13" s="79" t="s">
        <v>12</v>
      </c>
      <c r="J13" s="82">
        <f>J12*3</f>
        <v>0</v>
      </c>
      <c r="K13" s="79" t="s">
        <v>12</v>
      </c>
      <c r="L13" s="82">
        <f>L12*3</f>
        <v>0</v>
      </c>
      <c r="M13" s="89"/>
    </row>
  </sheetData>
  <pageMargins left="0.7" right="0.7" top="0.75" bottom="0.75" header="0.3" footer="0.3"/>
  <ignoredErrors>
    <ignoredError sqref="A9:A11" numberStoredAsText="1"/>
    <ignoredError sqref="I9:L13" unlocked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topLeftCell="A12" zoomScaleNormal="100" workbookViewId="0">
      <selection activeCell="B13" sqref="B13"/>
    </sheetView>
  </sheetViews>
  <sheetFormatPr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7.42578125" style="8" customWidth="1"/>
    <col min="7" max="7" width="16.85546875" style="27" customWidth="1"/>
    <col min="8" max="8" width="12.140625" style="135" customWidth="1"/>
    <col min="9" max="9" width="12" style="90" customWidth="1"/>
    <col min="10" max="11" width="21.7109375" style="88" customWidth="1"/>
    <col min="12" max="12" width="16.28515625" style="89" customWidth="1"/>
    <col min="13" max="13" width="16.7109375" style="89" customWidth="1"/>
  </cols>
  <sheetData>
    <row r="1" spans="1:13" s="8" customFormat="1" x14ac:dyDescent="0.25">
      <c r="A1" s="151" t="s">
        <v>40</v>
      </c>
      <c r="B1" s="3"/>
      <c r="C1" s="4"/>
      <c r="D1" s="5"/>
      <c r="E1" s="5"/>
      <c r="F1" s="5"/>
      <c r="G1" s="58"/>
      <c r="H1" s="7"/>
      <c r="I1" s="1"/>
      <c r="J1" s="1"/>
      <c r="K1" s="1"/>
      <c r="L1" s="1"/>
    </row>
    <row r="2" spans="1:13" s="8" customFormat="1" x14ac:dyDescent="0.25">
      <c r="A2" s="28"/>
      <c r="B2" s="3"/>
      <c r="C2" s="4"/>
      <c r="D2" s="5"/>
      <c r="E2" s="5"/>
      <c r="F2" s="5"/>
      <c r="G2" s="58"/>
      <c r="H2" s="7"/>
      <c r="I2" s="1"/>
      <c r="J2" s="1"/>
      <c r="K2" s="1"/>
      <c r="L2" s="1"/>
    </row>
    <row r="3" spans="1:13" s="109" customFormat="1" x14ac:dyDescent="0.25">
      <c r="A3" s="9" t="s">
        <v>33</v>
      </c>
      <c r="B3" s="10"/>
      <c r="C3" s="4"/>
      <c r="D3" s="5"/>
      <c r="E3" s="5"/>
      <c r="F3" s="5"/>
      <c r="G3" s="6"/>
      <c r="H3" s="127"/>
      <c r="I3" s="66"/>
      <c r="J3" s="61" t="s">
        <v>108</v>
      </c>
      <c r="K3" s="68"/>
      <c r="L3" s="54"/>
      <c r="M3" s="89"/>
    </row>
    <row r="4" spans="1:13" s="109" customFormat="1" x14ac:dyDescent="0.25">
      <c r="A4" s="53"/>
      <c r="B4" s="45"/>
      <c r="C4" s="4"/>
      <c r="D4" s="5"/>
      <c r="E4" s="5"/>
      <c r="F4" s="5"/>
      <c r="G4" s="6"/>
      <c r="H4" s="127"/>
      <c r="I4" s="66"/>
      <c r="J4" s="54"/>
      <c r="K4" s="54"/>
      <c r="L4" s="54"/>
      <c r="M4" s="89"/>
    </row>
    <row r="5" spans="1:13" s="109" customFormat="1" x14ac:dyDescent="0.25">
      <c r="A5" s="52"/>
      <c r="B5" s="3"/>
      <c r="C5" s="4"/>
      <c r="D5" s="5"/>
      <c r="E5" s="5"/>
      <c r="F5" s="5"/>
      <c r="G5" s="6"/>
      <c r="H5" s="127"/>
      <c r="I5" s="66"/>
      <c r="J5" s="54"/>
      <c r="K5" s="54"/>
      <c r="L5" s="54"/>
      <c r="M5" s="89"/>
    </row>
    <row r="6" spans="1:13" x14ac:dyDescent="0.25">
      <c r="A6" s="3"/>
      <c r="B6" s="2" t="s">
        <v>105</v>
      </c>
      <c r="C6" s="4"/>
      <c r="D6" s="276"/>
      <c r="E6" s="5"/>
      <c r="F6" s="5"/>
      <c r="G6" s="6"/>
      <c r="H6" s="127"/>
      <c r="I6" s="77"/>
      <c r="J6" s="41"/>
      <c r="K6" s="41"/>
      <c r="L6" s="41"/>
    </row>
    <row r="7" spans="1:13" x14ac:dyDescent="0.25">
      <c r="A7" s="92"/>
      <c r="B7" s="92"/>
      <c r="C7" s="92"/>
      <c r="D7" s="84"/>
      <c r="E7" s="84"/>
      <c r="F7" s="84"/>
      <c r="G7" s="85"/>
      <c r="H7" s="131"/>
      <c r="I7" s="94"/>
      <c r="J7" s="91"/>
      <c r="K7" s="91"/>
      <c r="L7" s="91"/>
    </row>
    <row r="8" spans="1:13" ht="47.25" customHeight="1" x14ac:dyDescent="0.25">
      <c r="A8" s="142" t="s">
        <v>1</v>
      </c>
      <c r="B8" s="142" t="s">
        <v>2</v>
      </c>
      <c r="C8" s="142" t="s">
        <v>3</v>
      </c>
      <c r="D8" s="142" t="s">
        <v>4</v>
      </c>
      <c r="E8" s="142" t="s">
        <v>5</v>
      </c>
      <c r="F8" s="142" t="s">
        <v>6</v>
      </c>
      <c r="G8" s="144" t="s">
        <v>7</v>
      </c>
      <c r="H8" s="150" t="s">
        <v>8</v>
      </c>
      <c r="I8" s="144" t="s">
        <v>9</v>
      </c>
      <c r="J8" s="146" t="s">
        <v>30</v>
      </c>
      <c r="K8" s="145" t="s">
        <v>39</v>
      </c>
      <c r="L8" s="146" t="s">
        <v>37</v>
      </c>
    </row>
    <row r="9" spans="1:13" ht="270" customHeight="1" x14ac:dyDescent="0.25">
      <c r="A9" s="188" t="s">
        <v>18</v>
      </c>
      <c r="B9" s="20" t="s">
        <v>314</v>
      </c>
      <c r="C9" s="48" t="s">
        <v>16</v>
      </c>
      <c r="D9" s="50"/>
      <c r="E9" s="37"/>
      <c r="F9" s="37">
        <v>2500</v>
      </c>
      <c r="G9" s="81"/>
      <c r="H9" s="137">
        <v>22</v>
      </c>
      <c r="I9" s="81">
        <f>G9+(G9*H9%)</f>
        <v>0</v>
      </c>
      <c r="J9" s="103">
        <f>F9*G9</f>
        <v>0</v>
      </c>
      <c r="K9" s="103">
        <f>J9*3</f>
        <v>0</v>
      </c>
      <c r="L9" s="103">
        <f>F9*I9</f>
        <v>0</v>
      </c>
    </row>
    <row r="10" spans="1:13" ht="258.75" customHeight="1" x14ac:dyDescent="0.25">
      <c r="A10" s="188" t="s">
        <v>19</v>
      </c>
      <c r="B10" s="20" t="s">
        <v>315</v>
      </c>
      <c r="C10" s="48"/>
      <c r="D10" s="50"/>
      <c r="E10" s="37"/>
      <c r="F10" s="37">
        <v>500</v>
      </c>
      <c r="G10" s="81"/>
      <c r="H10" s="137">
        <v>22</v>
      </c>
      <c r="I10" s="81">
        <f t="shared" ref="I10:I13" si="0">G10+(G10*H10%)</f>
        <v>0</v>
      </c>
      <c r="J10" s="103">
        <f t="shared" ref="J10:J13" si="1">F10*G10</f>
        <v>0</v>
      </c>
      <c r="K10" s="103">
        <f t="shared" ref="K10:K13" si="2">J10*3</f>
        <v>0</v>
      </c>
      <c r="L10" s="103">
        <f t="shared" ref="L10:L13" si="3">F10*I10</f>
        <v>0</v>
      </c>
    </row>
    <row r="11" spans="1:13" ht="268.5" customHeight="1" x14ac:dyDescent="0.25">
      <c r="A11" s="188" t="s">
        <v>20</v>
      </c>
      <c r="B11" s="251" t="s">
        <v>316</v>
      </c>
      <c r="C11" s="262" t="s">
        <v>16</v>
      </c>
      <c r="D11" s="50"/>
      <c r="E11" s="37"/>
      <c r="F11" s="263">
        <v>1200</v>
      </c>
      <c r="G11" s="264"/>
      <c r="H11" s="266">
        <v>22</v>
      </c>
      <c r="I11" s="81">
        <f t="shared" si="0"/>
        <v>0</v>
      </c>
      <c r="J11" s="103">
        <f t="shared" si="1"/>
        <v>0</v>
      </c>
      <c r="K11" s="103">
        <f t="shared" si="2"/>
        <v>0</v>
      </c>
      <c r="L11" s="103">
        <f t="shared" si="3"/>
        <v>0</v>
      </c>
    </row>
    <row r="12" spans="1:13" ht="225.6" customHeight="1" x14ac:dyDescent="0.25">
      <c r="A12" s="188" t="s">
        <v>73</v>
      </c>
      <c r="B12" s="251" t="s">
        <v>317</v>
      </c>
      <c r="C12" s="262" t="s">
        <v>16</v>
      </c>
      <c r="D12" s="50"/>
      <c r="E12" s="172"/>
      <c r="F12" s="263">
        <v>50</v>
      </c>
      <c r="G12" s="265"/>
      <c r="H12" s="266">
        <v>22</v>
      </c>
      <c r="I12" s="81">
        <f t="shared" si="0"/>
        <v>0</v>
      </c>
      <c r="J12" s="103">
        <f t="shared" si="1"/>
        <v>0</v>
      </c>
      <c r="K12" s="103">
        <f t="shared" si="2"/>
        <v>0</v>
      </c>
      <c r="L12" s="103">
        <f t="shared" si="3"/>
        <v>0</v>
      </c>
    </row>
    <row r="13" spans="1:13" ht="213.6" customHeight="1" x14ac:dyDescent="0.25">
      <c r="A13" s="188" t="s">
        <v>72</v>
      </c>
      <c r="B13" s="20" t="s">
        <v>318</v>
      </c>
      <c r="C13" s="48" t="s">
        <v>16</v>
      </c>
      <c r="D13" s="50"/>
      <c r="E13" s="37"/>
      <c r="F13" s="37">
        <v>100</v>
      </c>
      <c r="G13" s="81"/>
      <c r="H13" s="137">
        <v>22</v>
      </c>
      <c r="I13" s="81">
        <f t="shared" si="0"/>
        <v>0</v>
      </c>
      <c r="J13" s="103">
        <f t="shared" si="1"/>
        <v>0</v>
      </c>
      <c r="K13" s="103">
        <f t="shared" si="2"/>
        <v>0</v>
      </c>
      <c r="L13" s="103">
        <f t="shared" si="3"/>
        <v>0</v>
      </c>
    </row>
    <row r="14" spans="1:13" s="109" customFormat="1" x14ac:dyDescent="0.25">
      <c r="A14" s="49"/>
      <c r="B14" s="25" t="s">
        <v>214</v>
      </c>
      <c r="C14" s="35" t="s">
        <v>11</v>
      </c>
      <c r="D14" s="73" t="s">
        <v>12</v>
      </c>
      <c r="E14" s="73" t="s">
        <v>12</v>
      </c>
      <c r="F14" s="73" t="s">
        <v>12</v>
      </c>
      <c r="G14" s="79" t="s">
        <v>12</v>
      </c>
      <c r="H14" s="132" t="s">
        <v>12</v>
      </c>
      <c r="I14" s="79" t="s">
        <v>12</v>
      </c>
      <c r="J14" s="82">
        <f>SUM(J9:J13)</f>
        <v>0</v>
      </c>
      <c r="K14" s="79" t="s">
        <v>12</v>
      </c>
      <c r="L14" s="82">
        <f>SUM(L9:L13)</f>
        <v>0</v>
      </c>
      <c r="M14" s="89"/>
    </row>
    <row r="15" spans="1:13" s="109" customFormat="1" x14ac:dyDescent="0.25">
      <c r="A15" s="49"/>
      <c r="B15" s="34" t="s">
        <v>24</v>
      </c>
      <c r="C15" s="35" t="s">
        <v>11</v>
      </c>
      <c r="D15" s="73" t="s">
        <v>12</v>
      </c>
      <c r="E15" s="73" t="s">
        <v>12</v>
      </c>
      <c r="F15" s="73" t="s">
        <v>12</v>
      </c>
      <c r="G15" s="79" t="s">
        <v>12</v>
      </c>
      <c r="H15" s="132" t="s">
        <v>12</v>
      </c>
      <c r="I15" s="79" t="s">
        <v>12</v>
      </c>
      <c r="J15" s="82">
        <f>J14*3</f>
        <v>0</v>
      </c>
      <c r="K15" s="79" t="s">
        <v>12</v>
      </c>
      <c r="L15" s="82">
        <f>L14*3</f>
        <v>0</v>
      </c>
      <c r="M15" s="89"/>
    </row>
    <row r="18" spans="1:2" ht="105" x14ac:dyDescent="0.25">
      <c r="A18" s="160" t="s">
        <v>44</v>
      </c>
      <c r="B18" s="171" t="s">
        <v>48</v>
      </c>
    </row>
    <row r="19" spans="1:2" x14ac:dyDescent="0.25">
      <c r="B19" s="277" t="s">
        <v>101</v>
      </c>
    </row>
  </sheetData>
  <pageMargins left="0.7" right="0.7" top="0.75" bottom="0.75" header="0.3" footer="0.3"/>
  <pageSetup paperSize="9" orientation="portrait" r:id="rId1"/>
  <ignoredErrors>
    <ignoredError sqref="A9:A13" numberStoredAsText="1"/>
    <ignoredError sqref="I9:L13 J14:L15" unlockedFormula="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topLeftCell="B31" zoomScaleNormal="100" workbookViewId="0">
      <selection activeCell="B44" sqref="B44"/>
    </sheetView>
  </sheetViews>
  <sheetFormatPr defaultColWidth="9.140625" defaultRowHeight="15" x14ac:dyDescent="0.25"/>
  <cols>
    <col min="1" max="1" width="6.5703125" style="51" customWidth="1"/>
    <col min="2" max="2" width="68" style="8" customWidth="1"/>
    <col min="3" max="3" width="7" style="8" customWidth="1"/>
    <col min="4" max="4" width="15.5703125" style="27" customWidth="1"/>
    <col min="5" max="5" width="16.42578125" style="8" customWidth="1"/>
    <col min="6" max="6" width="17.7109375" style="8" customWidth="1"/>
    <col min="7" max="7" width="15.5703125" style="27" customWidth="1"/>
    <col min="8" max="8" width="14" style="135" customWidth="1"/>
    <col min="9" max="9" width="12.42578125" style="134" customWidth="1"/>
    <col min="10" max="11" width="21.7109375" style="88" customWidth="1"/>
    <col min="12" max="12" width="18.140625" style="89" customWidth="1"/>
    <col min="13" max="13" width="16.7109375" style="89" customWidth="1"/>
    <col min="14" max="16384" width="9.140625" style="109"/>
  </cols>
  <sheetData>
    <row r="1" spans="1:13" s="8" customFormat="1" x14ac:dyDescent="0.25">
      <c r="A1" s="151" t="s">
        <v>40</v>
      </c>
      <c r="B1" s="3"/>
      <c r="C1" s="4"/>
      <c r="D1" s="5"/>
      <c r="E1" s="5"/>
      <c r="F1" s="5"/>
      <c r="G1" s="58"/>
      <c r="H1" s="7"/>
      <c r="I1" s="1"/>
      <c r="J1" s="1"/>
      <c r="K1" s="1"/>
      <c r="L1" s="1"/>
    </row>
    <row r="2" spans="1:13" s="8" customFormat="1" x14ac:dyDescent="0.25">
      <c r="A2" s="28"/>
      <c r="B2" s="3"/>
      <c r="C2" s="4"/>
      <c r="D2" s="5"/>
      <c r="E2" s="5"/>
      <c r="F2" s="5"/>
      <c r="G2" s="58"/>
      <c r="H2" s="7"/>
      <c r="I2" s="1"/>
      <c r="J2" s="1"/>
      <c r="K2" s="1"/>
      <c r="L2" s="1"/>
    </row>
    <row r="3" spans="1:13" x14ac:dyDescent="0.25">
      <c r="A3" s="9" t="s">
        <v>33</v>
      </c>
      <c r="B3" s="10"/>
      <c r="C3" s="4"/>
      <c r="D3" s="5"/>
      <c r="E3" s="5"/>
      <c r="F3" s="5"/>
      <c r="G3" s="6"/>
      <c r="H3" s="127"/>
      <c r="I3" s="66"/>
      <c r="J3" s="61" t="s">
        <v>108</v>
      </c>
      <c r="K3" s="68"/>
      <c r="L3" s="54"/>
    </row>
    <row r="4" spans="1:13" x14ac:dyDescent="0.25">
      <c r="A4" s="53"/>
      <c r="B4" s="45"/>
      <c r="C4" s="4"/>
      <c r="D4" s="5"/>
      <c r="E4" s="5"/>
      <c r="F4" s="5"/>
      <c r="G4" s="6"/>
      <c r="H4" s="127"/>
      <c r="I4" s="66"/>
      <c r="J4" s="54"/>
      <c r="K4" s="54"/>
      <c r="L4" s="54"/>
    </row>
    <row r="5" spans="1:13" x14ac:dyDescent="0.25">
      <c r="A5" s="52"/>
      <c r="B5" s="3"/>
      <c r="C5" s="4"/>
      <c r="D5" s="5"/>
      <c r="E5" s="5"/>
      <c r="F5" s="5"/>
      <c r="G5" s="6"/>
      <c r="H5" s="127"/>
      <c r="I5" s="66"/>
      <c r="J5" s="54"/>
      <c r="K5" s="54"/>
      <c r="L5" s="54"/>
    </row>
    <row r="6" spans="1:13" x14ac:dyDescent="0.25">
      <c r="A6" s="3"/>
      <c r="B6" s="2" t="s">
        <v>67</v>
      </c>
      <c r="C6" s="4"/>
      <c r="D6" s="5"/>
      <c r="E6" s="5"/>
      <c r="F6" s="5"/>
      <c r="G6" s="6"/>
      <c r="H6" s="127"/>
      <c r="I6" s="77"/>
      <c r="J6" s="55"/>
      <c r="K6" s="55"/>
      <c r="L6" s="55"/>
    </row>
    <row r="7" spans="1:13" x14ac:dyDescent="0.25">
      <c r="A7" s="4"/>
      <c r="B7" s="4"/>
      <c r="C7" s="4"/>
      <c r="D7" s="5"/>
      <c r="E7" s="5"/>
      <c r="F7" s="5"/>
      <c r="G7" s="6"/>
      <c r="H7" s="127"/>
      <c r="I7" s="77"/>
      <c r="J7" s="59"/>
      <c r="K7" s="59"/>
      <c r="L7" s="59"/>
    </row>
    <row r="8" spans="1:13" ht="42.75" x14ac:dyDescent="0.25">
      <c r="A8" s="142" t="s">
        <v>1</v>
      </c>
      <c r="B8" s="142" t="s">
        <v>2</v>
      </c>
      <c r="C8" s="142" t="s">
        <v>3</v>
      </c>
      <c r="D8" s="142" t="s">
        <v>4</v>
      </c>
      <c r="E8" s="142" t="s">
        <v>5</v>
      </c>
      <c r="F8" s="142" t="s">
        <v>6</v>
      </c>
      <c r="G8" s="144" t="s">
        <v>7</v>
      </c>
      <c r="H8" s="150" t="s">
        <v>8</v>
      </c>
      <c r="I8" s="144" t="s">
        <v>9</v>
      </c>
      <c r="J8" s="146" t="s">
        <v>26</v>
      </c>
      <c r="K8" s="145" t="s">
        <v>39</v>
      </c>
      <c r="L8" s="146" t="s">
        <v>27</v>
      </c>
    </row>
    <row r="9" spans="1:13" s="110" customFormat="1" ht="45" x14ac:dyDescent="0.25">
      <c r="A9" s="186" t="s">
        <v>18</v>
      </c>
      <c r="B9" s="267" t="s">
        <v>319</v>
      </c>
      <c r="C9" s="21" t="s">
        <v>10</v>
      </c>
      <c r="D9" s="86"/>
      <c r="E9" s="19"/>
      <c r="F9" s="23">
        <v>500</v>
      </c>
      <c r="G9" s="133"/>
      <c r="H9" s="63">
        <v>9.5</v>
      </c>
      <c r="I9" s="105">
        <f>G9+(G9*H9%)</f>
        <v>0</v>
      </c>
      <c r="J9" s="57">
        <f>F9*G9</f>
        <v>0</v>
      </c>
      <c r="K9" s="57">
        <f>J9*3</f>
        <v>0</v>
      </c>
      <c r="L9" s="57">
        <f>F9*I9</f>
        <v>0</v>
      </c>
      <c r="M9" s="107"/>
    </row>
    <row r="10" spans="1:13" ht="60" x14ac:dyDescent="0.25">
      <c r="A10" s="186" t="s">
        <v>19</v>
      </c>
      <c r="B10" s="16" t="s">
        <v>320</v>
      </c>
      <c r="C10" s="17" t="s">
        <v>10</v>
      </c>
      <c r="D10" s="17"/>
      <c r="E10" s="19"/>
      <c r="F10" s="40">
        <v>50</v>
      </c>
      <c r="G10" s="78"/>
      <c r="H10" s="63">
        <v>9.5</v>
      </c>
      <c r="I10" s="105">
        <f t="shared" ref="I10:I42" si="0">G10+(G10*H10%)</f>
        <v>0</v>
      </c>
      <c r="J10" s="57">
        <f t="shared" ref="J10:J42" si="1">F10*G10</f>
        <v>0</v>
      </c>
      <c r="K10" s="57">
        <f t="shared" ref="K10:K42" si="2">J10*3</f>
        <v>0</v>
      </c>
      <c r="L10" s="57">
        <f t="shared" ref="L10:L42" si="3">F10*I10</f>
        <v>0</v>
      </c>
    </row>
    <row r="11" spans="1:13" ht="60" x14ac:dyDescent="0.25">
      <c r="A11" s="186" t="s">
        <v>20</v>
      </c>
      <c r="B11" s="16" t="s">
        <v>321</v>
      </c>
      <c r="C11" s="17" t="s">
        <v>10</v>
      </c>
      <c r="D11" s="17"/>
      <c r="E11" s="19"/>
      <c r="F11" s="40">
        <v>100</v>
      </c>
      <c r="G11" s="133"/>
      <c r="H11" s="63">
        <v>9.5</v>
      </c>
      <c r="I11" s="105">
        <f t="shared" si="0"/>
        <v>0</v>
      </c>
      <c r="J11" s="57">
        <f t="shared" si="1"/>
        <v>0</v>
      </c>
      <c r="K11" s="57">
        <f t="shared" si="2"/>
        <v>0</v>
      </c>
      <c r="L11" s="57">
        <f t="shared" si="3"/>
        <v>0</v>
      </c>
    </row>
    <row r="12" spans="1:13" ht="60" x14ac:dyDescent="0.25">
      <c r="A12" s="186" t="s">
        <v>73</v>
      </c>
      <c r="B12" s="16" t="s">
        <v>322</v>
      </c>
      <c r="C12" s="40" t="s">
        <v>10</v>
      </c>
      <c r="D12" s="40"/>
      <c r="E12" s="19"/>
      <c r="F12" s="40">
        <v>20</v>
      </c>
      <c r="G12" s="133"/>
      <c r="H12" s="63">
        <v>9.5</v>
      </c>
      <c r="I12" s="105">
        <f t="shared" si="0"/>
        <v>0</v>
      </c>
      <c r="J12" s="57">
        <f t="shared" si="1"/>
        <v>0</v>
      </c>
      <c r="K12" s="57">
        <f t="shared" si="2"/>
        <v>0</v>
      </c>
      <c r="L12" s="57">
        <f t="shared" si="3"/>
        <v>0</v>
      </c>
    </row>
    <row r="13" spans="1:13" ht="60" x14ac:dyDescent="0.25">
      <c r="A13" s="186" t="s">
        <v>72</v>
      </c>
      <c r="B13" s="267" t="s">
        <v>323</v>
      </c>
      <c r="C13" s="17" t="s">
        <v>10</v>
      </c>
      <c r="D13" s="17"/>
      <c r="E13" s="19"/>
      <c r="F13" s="40">
        <v>10</v>
      </c>
      <c r="G13" s="133"/>
      <c r="H13" s="63">
        <v>9.5</v>
      </c>
      <c r="I13" s="105">
        <f t="shared" si="0"/>
        <v>0</v>
      </c>
      <c r="J13" s="57">
        <f t="shared" si="1"/>
        <v>0</v>
      </c>
      <c r="K13" s="57">
        <f t="shared" si="2"/>
        <v>0</v>
      </c>
      <c r="L13" s="57">
        <f t="shared" si="3"/>
        <v>0</v>
      </c>
    </row>
    <row r="14" spans="1:13" ht="60" x14ac:dyDescent="0.25">
      <c r="A14" s="186" t="s">
        <v>74</v>
      </c>
      <c r="B14" s="267" t="s">
        <v>324</v>
      </c>
      <c r="C14" s="17" t="s">
        <v>10</v>
      </c>
      <c r="D14" s="17"/>
      <c r="E14" s="19"/>
      <c r="F14" s="40">
        <v>20</v>
      </c>
      <c r="G14" s="200"/>
      <c r="H14" s="63">
        <v>9.5</v>
      </c>
      <c r="I14" s="105">
        <f t="shared" si="0"/>
        <v>0</v>
      </c>
      <c r="J14" s="57">
        <f t="shared" si="1"/>
        <v>0</v>
      </c>
      <c r="K14" s="57">
        <f t="shared" si="2"/>
        <v>0</v>
      </c>
      <c r="L14" s="57">
        <f t="shared" si="3"/>
        <v>0</v>
      </c>
    </row>
    <row r="15" spans="1:13" ht="45" x14ac:dyDescent="0.25">
      <c r="A15" s="186" t="s">
        <v>75</v>
      </c>
      <c r="B15" s="267" t="s">
        <v>325</v>
      </c>
      <c r="C15" s="17" t="s">
        <v>10</v>
      </c>
      <c r="D15" s="17"/>
      <c r="E15" s="19"/>
      <c r="F15" s="40">
        <v>10</v>
      </c>
      <c r="G15" s="133"/>
      <c r="H15" s="63">
        <v>9.5</v>
      </c>
      <c r="I15" s="105">
        <f t="shared" si="0"/>
        <v>0</v>
      </c>
      <c r="J15" s="57">
        <f t="shared" si="1"/>
        <v>0</v>
      </c>
      <c r="K15" s="57">
        <f t="shared" si="2"/>
        <v>0</v>
      </c>
      <c r="L15" s="57">
        <f t="shared" si="3"/>
        <v>0</v>
      </c>
    </row>
    <row r="16" spans="1:13" ht="45" x14ac:dyDescent="0.25">
      <c r="A16" s="186" t="s">
        <v>76</v>
      </c>
      <c r="B16" s="267" t="s">
        <v>326</v>
      </c>
      <c r="C16" s="17"/>
      <c r="D16" s="17"/>
      <c r="E16" s="19"/>
      <c r="F16" s="40">
        <v>10</v>
      </c>
      <c r="G16" s="195"/>
      <c r="H16" s="63">
        <v>9.5</v>
      </c>
      <c r="I16" s="105">
        <f t="shared" si="0"/>
        <v>0</v>
      </c>
      <c r="J16" s="57">
        <f t="shared" si="1"/>
        <v>0</v>
      </c>
      <c r="K16" s="57">
        <f t="shared" si="2"/>
        <v>0</v>
      </c>
      <c r="L16" s="57">
        <f t="shared" si="3"/>
        <v>0</v>
      </c>
    </row>
    <row r="17" spans="1:12" ht="45" x14ac:dyDescent="0.25">
      <c r="A17" s="186" t="s">
        <v>77</v>
      </c>
      <c r="B17" s="267" t="s">
        <v>327</v>
      </c>
      <c r="C17" s="40" t="s">
        <v>10</v>
      </c>
      <c r="D17" s="40"/>
      <c r="E17" s="19"/>
      <c r="F17" s="40">
        <v>10</v>
      </c>
      <c r="G17" s="133"/>
      <c r="H17" s="63">
        <v>9.5</v>
      </c>
      <c r="I17" s="105">
        <f t="shared" si="0"/>
        <v>0</v>
      </c>
      <c r="J17" s="57">
        <f t="shared" si="1"/>
        <v>0</v>
      </c>
      <c r="K17" s="57">
        <f t="shared" si="2"/>
        <v>0</v>
      </c>
      <c r="L17" s="57">
        <f t="shared" si="3"/>
        <v>0</v>
      </c>
    </row>
    <row r="18" spans="1:12" ht="45" x14ac:dyDescent="0.25">
      <c r="A18" s="186" t="s">
        <v>71</v>
      </c>
      <c r="B18" s="267" t="s">
        <v>328</v>
      </c>
      <c r="C18" s="40" t="s">
        <v>10</v>
      </c>
      <c r="D18" s="40"/>
      <c r="E18" s="19"/>
      <c r="F18" s="40">
        <v>50</v>
      </c>
      <c r="G18" s="133"/>
      <c r="H18" s="63">
        <v>9.5</v>
      </c>
      <c r="I18" s="105">
        <f t="shared" si="0"/>
        <v>0</v>
      </c>
      <c r="J18" s="57">
        <f t="shared" si="1"/>
        <v>0</v>
      </c>
      <c r="K18" s="57">
        <f t="shared" si="2"/>
        <v>0</v>
      </c>
      <c r="L18" s="57">
        <f t="shared" si="3"/>
        <v>0</v>
      </c>
    </row>
    <row r="19" spans="1:12" ht="45" x14ac:dyDescent="0.25">
      <c r="A19" s="186" t="s">
        <v>78</v>
      </c>
      <c r="B19" s="20" t="s">
        <v>329</v>
      </c>
      <c r="C19" s="23" t="s">
        <v>10</v>
      </c>
      <c r="D19" s="23"/>
      <c r="E19" s="19"/>
      <c r="F19" s="23">
        <v>100</v>
      </c>
      <c r="G19" s="133"/>
      <c r="H19" s="63">
        <v>9.5</v>
      </c>
      <c r="I19" s="105">
        <f t="shared" si="0"/>
        <v>0</v>
      </c>
      <c r="J19" s="57">
        <f t="shared" si="1"/>
        <v>0</v>
      </c>
      <c r="K19" s="57">
        <f t="shared" si="2"/>
        <v>0</v>
      </c>
      <c r="L19" s="57">
        <f t="shared" si="3"/>
        <v>0</v>
      </c>
    </row>
    <row r="20" spans="1:12" ht="45" x14ac:dyDescent="0.25">
      <c r="A20" s="186" t="s">
        <v>79</v>
      </c>
      <c r="B20" s="16" t="s">
        <v>330</v>
      </c>
      <c r="C20" s="40" t="s">
        <v>10</v>
      </c>
      <c r="D20" s="40"/>
      <c r="E20" s="19"/>
      <c r="F20" s="40">
        <v>100</v>
      </c>
      <c r="G20" s="133"/>
      <c r="H20" s="63">
        <v>9.5</v>
      </c>
      <c r="I20" s="105">
        <f t="shared" si="0"/>
        <v>0</v>
      </c>
      <c r="J20" s="57">
        <f t="shared" si="1"/>
        <v>0</v>
      </c>
      <c r="K20" s="57">
        <f t="shared" si="2"/>
        <v>0</v>
      </c>
      <c r="L20" s="57">
        <f t="shared" si="3"/>
        <v>0</v>
      </c>
    </row>
    <row r="21" spans="1:12" ht="45" x14ac:dyDescent="0.25">
      <c r="A21" s="186" t="s">
        <v>80</v>
      </c>
      <c r="B21" s="16" t="s">
        <v>331</v>
      </c>
      <c r="C21" s="17" t="s">
        <v>10</v>
      </c>
      <c r="D21" s="17"/>
      <c r="E21" s="19"/>
      <c r="F21" s="40">
        <v>250</v>
      </c>
      <c r="G21" s="133"/>
      <c r="H21" s="63">
        <v>9.5</v>
      </c>
      <c r="I21" s="105">
        <f t="shared" si="0"/>
        <v>0</v>
      </c>
      <c r="J21" s="57">
        <f t="shared" si="1"/>
        <v>0</v>
      </c>
      <c r="K21" s="57">
        <f t="shared" si="2"/>
        <v>0</v>
      </c>
      <c r="L21" s="57">
        <f t="shared" si="3"/>
        <v>0</v>
      </c>
    </row>
    <row r="22" spans="1:12" ht="30" x14ac:dyDescent="0.25">
      <c r="A22" s="186" t="s">
        <v>82</v>
      </c>
      <c r="B22" s="190" t="s">
        <v>332</v>
      </c>
      <c r="C22" s="17" t="s">
        <v>10</v>
      </c>
      <c r="D22" s="17"/>
      <c r="E22" s="19"/>
      <c r="F22" s="40">
        <v>30</v>
      </c>
      <c r="G22" s="78"/>
      <c r="H22" s="63">
        <v>9.5</v>
      </c>
      <c r="I22" s="105">
        <f t="shared" si="0"/>
        <v>0</v>
      </c>
      <c r="J22" s="57">
        <f t="shared" si="1"/>
        <v>0</v>
      </c>
      <c r="K22" s="57">
        <f t="shared" si="2"/>
        <v>0</v>
      </c>
      <c r="L22" s="57">
        <f t="shared" si="3"/>
        <v>0</v>
      </c>
    </row>
    <row r="23" spans="1:12" ht="30" x14ac:dyDescent="0.25">
      <c r="A23" s="186" t="s">
        <v>83</v>
      </c>
      <c r="B23" s="190" t="s">
        <v>333</v>
      </c>
      <c r="C23" s="17" t="s">
        <v>10</v>
      </c>
      <c r="D23" s="17"/>
      <c r="E23" s="19"/>
      <c r="F23" s="40">
        <v>30</v>
      </c>
      <c r="G23" s="78"/>
      <c r="H23" s="63">
        <v>9.5</v>
      </c>
      <c r="I23" s="105">
        <f t="shared" si="0"/>
        <v>0</v>
      </c>
      <c r="J23" s="57">
        <f t="shared" si="1"/>
        <v>0</v>
      </c>
      <c r="K23" s="57">
        <f t="shared" si="2"/>
        <v>0</v>
      </c>
      <c r="L23" s="57">
        <f t="shared" si="3"/>
        <v>0</v>
      </c>
    </row>
    <row r="24" spans="1:12" ht="49.5" customHeight="1" x14ac:dyDescent="0.25">
      <c r="A24" s="186" t="s">
        <v>84</v>
      </c>
      <c r="B24" s="267" t="s">
        <v>334</v>
      </c>
      <c r="C24" s="252" t="s">
        <v>10</v>
      </c>
      <c r="D24" s="21"/>
      <c r="E24" s="19"/>
      <c r="F24" s="23">
        <v>20</v>
      </c>
      <c r="G24" s="133"/>
      <c r="H24" s="63">
        <v>9.5</v>
      </c>
      <c r="I24" s="105">
        <f t="shared" si="0"/>
        <v>0</v>
      </c>
      <c r="J24" s="57">
        <f t="shared" si="1"/>
        <v>0</v>
      </c>
      <c r="K24" s="57">
        <f t="shared" si="2"/>
        <v>0</v>
      </c>
      <c r="L24" s="57">
        <f t="shared" si="3"/>
        <v>0</v>
      </c>
    </row>
    <row r="25" spans="1:12" ht="45" x14ac:dyDescent="0.25">
      <c r="A25" s="186" t="s">
        <v>85</v>
      </c>
      <c r="B25" s="267" t="s">
        <v>336</v>
      </c>
      <c r="C25" s="252" t="s">
        <v>10</v>
      </c>
      <c r="D25" s="21"/>
      <c r="E25" s="19"/>
      <c r="F25" s="23">
        <v>20</v>
      </c>
      <c r="G25" s="133"/>
      <c r="H25" s="63">
        <v>9.5</v>
      </c>
      <c r="I25" s="105">
        <f t="shared" si="0"/>
        <v>0</v>
      </c>
      <c r="J25" s="57">
        <f t="shared" si="1"/>
        <v>0</v>
      </c>
      <c r="K25" s="57">
        <f t="shared" si="2"/>
        <v>0</v>
      </c>
      <c r="L25" s="57">
        <f t="shared" si="3"/>
        <v>0</v>
      </c>
    </row>
    <row r="26" spans="1:12" ht="45" x14ac:dyDescent="0.25">
      <c r="A26" s="186" t="s">
        <v>86</v>
      </c>
      <c r="B26" s="267" t="s">
        <v>337</v>
      </c>
      <c r="C26" s="243" t="s">
        <v>10</v>
      </c>
      <c r="D26" s="17"/>
      <c r="E26" s="118"/>
      <c r="F26" s="40">
        <v>30</v>
      </c>
      <c r="G26" s="133"/>
      <c r="H26" s="63">
        <v>9.5</v>
      </c>
      <c r="I26" s="105">
        <f t="shared" si="0"/>
        <v>0</v>
      </c>
      <c r="J26" s="57">
        <f t="shared" si="1"/>
        <v>0</v>
      </c>
      <c r="K26" s="57">
        <f t="shared" si="2"/>
        <v>0</v>
      </c>
      <c r="L26" s="57">
        <f t="shared" si="3"/>
        <v>0</v>
      </c>
    </row>
    <row r="27" spans="1:12" ht="90" x14ac:dyDescent="0.25">
      <c r="A27" s="186" t="s">
        <v>87</v>
      </c>
      <c r="B27" s="267" t="s">
        <v>335</v>
      </c>
      <c r="C27" s="243" t="s">
        <v>10</v>
      </c>
      <c r="D27" s="17"/>
      <c r="E27" s="118"/>
      <c r="F27" s="40">
        <v>20</v>
      </c>
      <c r="G27" s="78"/>
      <c r="H27" s="63">
        <v>9.5</v>
      </c>
      <c r="I27" s="105">
        <f t="shared" si="0"/>
        <v>0</v>
      </c>
      <c r="J27" s="57">
        <f t="shared" si="1"/>
        <v>0</v>
      </c>
      <c r="K27" s="57">
        <f t="shared" si="2"/>
        <v>0</v>
      </c>
      <c r="L27" s="57">
        <f t="shared" si="3"/>
        <v>0</v>
      </c>
    </row>
    <row r="28" spans="1:12" ht="90" x14ac:dyDescent="0.25">
      <c r="A28" s="186" t="s">
        <v>70</v>
      </c>
      <c r="B28" s="20" t="s">
        <v>338</v>
      </c>
      <c r="C28" s="23" t="s">
        <v>10</v>
      </c>
      <c r="D28" s="23"/>
      <c r="E28" s="37"/>
      <c r="F28" s="23">
        <v>30</v>
      </c>
      <c r="G28" s="133"/>
      <c r="H28" s="63">
        <v>9.5</v>
      </c>
      <c r="I28" s="105">
        <f t="shared" si="0"/>
        <v>0</v>
      </c>
      <c r="J28" s="57">
        <f t="shared" si="1"/>
        <v>0</v>
      </c>
      <c r="K28" s="57">
        <f t="shared" si="2"/>
        <v>0</v>
      </c>
      <c r="L28" s="57">
        <f t="shared" si="3"/>
        <v>0</v>
      </c>
    </row>
    <row r="29" spans="1:12" ht="90" x14ac:dyDescent="0.25">
      <c r="A29" s="186" t="s">
        <v>88</v>
      </c>
      <c r="B29" s="20" t="s">
        <v>339</v>
      </c>
      <c r="C29" s="23" t="s">
        <v>10</v>
      </c>
      <c r="D29" s="23"/>
      <c r="E29" s="37"/>
      <c r="F29" s="23">
        <v>10</v>
      </c>
      <c r="G29" s="133"/>
      <c r="H29" s="63">
        <v>9.5</v>
      </c>
      <c r="I29" s="105">
        <f t="shared" si="0"/>
        <v>0</v>
      </c>
      <c r="J29" s="57">
        <f t="shared" si="1"/>
        <v>0</v>
      </c>
      <c r="K29" s="57">
        <f t="shared" si="2"/>
        <v>0</v>
      </c>
      <c r="L29" s="57">
        <f t="shared" si="3"/>
        <v>0</v>
      </c>
    </row>
    <row r="30" spans="1:12" ht="90" x14ac:dyDescent="0.25">
      <c r="A30" s="186" t="s">
        <v>34</v>
      </c>
      <c r="B30" s="20" t="s">
        <v>340</v>
      </c>
      <c r="C30" s="23" t="s">
        <v>10</v>
      </c>
      <c r="D30" s="23"/>
      <c r="E30" s="37"/>
      <c r="F30" s="23">
        <v>2</v>
      </c>
      <c r="G30" s="133"/>
      <c r="H30" s="63">
        <v>9.5</v>
      </c>
      <c r="I30" s="105">
        <f t="shared" si="0"/>
        <v>0</v>
      </c>
      <c r="J30" s="57">
        <f t="shared" si="1"/>
        <v>0</v>
      </c>
      <c r="K30" s="57">
        <f t="shared" si="2"/>
        <v>0</v>
      </c>
      <c r="L30" s="57">
        <f t="shared" si="3"/>
        <v>0</v>
      </c>
    </row>
    <row r="31" spans="1:12" x14ac:dyDescent="0.25">
      <c r="A31" s="186" t="s">
        <v>89</v>
      </c>
      <c r="B31" s="20" t="s">
        <v>341</v>
      </c>
      <c r="C31" s="21" t="s">
        <v>10</v>
      </c>
      <c r="D31" s="18"/>
      <c r="E31" s="19"/>
      <c r="F31" s="23">
        <v>40</v>
      </c>
      <c r="G31" s="133"/>
      <c r="H31" s="60">
        <v>22</v>
      </c>
      <c r="I31" s="105">
        <f t="shared" si="0"/>
        <v>0</v>
      </c>
      <c r="J31" s="57">
        <f t="shared" si="1"/>
        <v>0</v>
      </c>
      <c r="K31" s="57">
        <f t="shared" si="2"/>
        <v>0</v>
      </c>
      <c r="L31" s="57">
        <f t="shared" si="3"/>
        <v>0</v>
      </c>
    </row>
    <row r="32" spans="1:12" x14ac:dyDescent="0.25">
      <c r="A32" s="186" t="s">
        <v>90</v>
      </c>
      <c r="B32" s="20" t="s">
        <v>342</v>
      </c>
      <c r="C32" s="21" t="s">
        <v>10</v>
      </c>
      <c r="D32" s="18"/>
      <c r="E32" s="19"/>
      <c r="F32" s="23">
        <v>40</v>
      </c>
      <c r="G32" s="133"/>
      <c r="H32" s="60">
        <v>22</v>
      </c>
      <c r="I32" s="105">
        <f t="shared" si="0"/>
        <v>0</v>
      </c>
      <c r="J32" s="57">
        <f t="shared" si="1"/>
        <v>0</v>
      </c>
      <c r="K32" s="57">
        <f t="shared" si="2"/>
        <v>0</v>
      </c>
      <c r="L32" s="57">
        <f t="shared" si="3"/>
        <v>0</v>
      </c>
    </row>
    <row r="33" spans="1:12" ht="60" x14ac:dyDescent="0.25">
      <c r="A33" s="186" t="s">
        <v>91</v>
      </c>
      <c r="B33" s="268" t="s">
        <v>343</v>
      </c>
      <c r="C33" s="243" t="s">
        <v>10</v>
      </c>
      <c r="D33" s="17"/>
      <c r="E33" s="19"/>
      <c r="F33" s="23">
        <v>125</v>
      </c>
      <c r="G33" s="133"/>
      <c r="H33" s="63">
        <v>9.5</v>
      </c>
      <c r="I33" s="105">
        <f t="shared" si="0"/>
        <v>0</v>
      </c>
      <c r="J33" s="57">
        <f t="shared" si="1"/>
        <v>0</v>
      </c>
      <c r="K33" s="57">
        <f t="shared" si="2"/>
        <v>0</v>
      </c>
      <c r="L33" s="57">
        <f t="shared" si="3"/>
        <v>0</v>
      </c>
    </row>
    <row r="34" spans="1:12" ht="75" x14ac:dyDescent="0.25">
      <c r="A34" s="186" t="s">
        <v>92</v>
      </c>
      <c r="B34" s="268" t="s">
        <v>344</v>
      </c>
      <c r="C34" s="243" t="s">
        <v>10</v>
      </c>
      <c r="D34" s="86"/>
      <c r="E34" s="19"/>
      <c r="F34" s="23">
        <v>50</v>
      </c>
      <c r="G34" s="78"/>
      <c r="H34" s="63">
        <v>9.5</v>
      </c>
      <c r="I34" s="105">
        <f t="shared" si="0"/>
        <v>0</v>
      </c>
      <c r="J34" s="57">
        <f t="shared" si="1"/>
        <v>0</v>
      </c>
      <c r="K34" s="57">
        <f t="shared" si="2"/>
        <v>0</v>
      </c>
      <c r="L34" s="57">
        <f t="shared" si="3"/>
        <v>0</v>
      </c>
    </row>
    <row r="35" spans="1:12" ht="120" x14ac:dyDescent="0.25">
      <c r="A35" s="186" t="s">
        <v>93</v>
      </c>
      <c r="B35" s="280" t="s">
        <v>43</v>
      </c>
      <c r="C35" s="243" t="s">
        <v>10</v>
      </c>
      <c r="D35" s="17"/>
      <c r="E35" s="19"/>
      <c r="F35" s="40">
        <v>150</v>
      </c>
      <c r="G35" s="133"/>
      <c r="H35" s="63">
        <v>9.5</v>
      </c>
      <c r="I35" s="105">
        <f t="shared" si="0"/>
        <v>0</v>
      </c>
      <c r="J35" s="57">
        <f t="shared" si="1"/>
        <v>0</v>
      </c>
      <c r="K35" s="57">
        <f t="shared" si="2"/>
        <v>0</v>
      </c>
      <c r="L35" s="57">
        <f t="shared" si="3"/>
        <v>0</v>
      </c>
    </row>
    <row r="36" spans="1:12" ht="60" x14ac:dyDescent="0.25">
      <c r="A36" s="186" t="s">
        <v>94</v>
      </c>
      <c r="B36" s="226" t="s">
        <v>345</v>
      </c>
      <c r="C36" s="243" t="s">
        <v>10</v>
      </c>
      <c r="D36" s="87"/>
      <c r="E36" s="106"/>
      <c r="F36" s="23">
        <v>20</v>
      </c>
      <c r="G36" s="78"/>
      <c r="H36" s="63">
        <v>9.5</v>
      </c>
      <c r="I36" s="105">
        <f t="shared" si="0"/>
        <v>0</v>
      </c>
      <c r="J36" s="57">
        <f t="shared" si="1"/>
        <v>0</v>
      </c>
      <c r="K36" s="57">
        <f t="shared" si="2"/>
        <v>0</v>
      </c>
      <c r="L36" s="57">
        <f t="shared" si="3"/>
        <v>0</v>
      </c>
    </row>
    <row r="37" spans="1:12" ht="45" x14ac:dyDescent="0.25">
      <c r="A37" s="186" t="s">
        <v>95</v>
      </c>
      <c r="B37" s="269" t="s">
        <v>346</v>
      </c>
      <c r="C37" s="243" t="s">
        <v>10</v>
      </c>
      <c r="D37" s="87"/>
      <c r="E37" s="106"/>
      <c r="F37" s="40">
        <v>40</v>
      </c>
      <c r="G37" s="78"/>
      <c r="H37" s="63">
        <v>9.5</v>
      </c>
      <c r="I37" s="105">
        <f t="shared" si="0"/>
        <v>0</v>
      </c>
      <c r="J37" s="57">
        <f t="shared" si="1"/>
        <v>0</v>
      </c>
      <c r="K37" s="57">
        <f t="shared" si="2"/>
        <v>0</v>
      </c>
      <c r="L37" s="57">
        <f t="shared" si="3"/>
        <v>0</v>
      </c>
    </row>
    <row r="38" spans="1:12" ht="45" x14ac:dyDescent="0.25">
      <c r="A38" s="186" t="s">
        <v>96</v>
      </c>
      <c r="B38" s="269" t="s">
        <v>347</v>
      </c>
      <c r="C38" s="243" t="s">
        <v>10</v>
      </c>
      <c r="D38" s="87"/>
      <c r="E38" s="106"/>
      <c r="F38" s="40">
        <v>40</v>
      </c>
      <c r="G38" s="78"/>
      <c r="H38" s="63">
        <v>9.5</v>
      </c>
      <c r="I38" s="105">
        <f t="shared" si="0"/>
        <v>0</v>
      </c>
      <c r="J38" s="57">
        <f t="shared" si="1"/>
        <v>0</v>
      </c>
      <c r="K38" s="57">
        <f t="shared" si="2"/>
        <v>0</v>
      </c>
      <c r="L38" s="57">
        <f t="shared" si="3"/>
        <v>0</v>
      </c>
    </row>
    <row r="39" spans="1:12" ht="45" x14ac:dyDescent="0.25">
      <c r="A39" s="186" t="s">
        <v>97</v>
      </c>
      <c r="B39" s="190" t="s">
        <v>348</v>
      </c>
      <c r="C39" s="17" t="s">
        <v>10</v>
      </c>
      <c r="D39" s="17"/>
      <c r="E39" s="106"/>
      <c r="F39" s="40">
        <v>150</v>
      </c>
      <c r="G39" s="78"/>
      <c r="H39" s="63">
        <v>9.5</v>
      </c>
      <c r="I39" s="105">
        <f t="shared" si="0"/>
        <v>0</v>
      </c>
      <c r="J39" s="57">
        <f t="shared" si="1"/>
        <v>0</v>
      </c>
      <c r="K39" s="57">
        <f t="shared" si="2"/>
        <v>0</v>
      </c>
      <c r="L39" s="57">
        <f t="shared" si="3"/>
        <v>0</v>
      </c>
    </row>
    <row r="40" spans="1:12" ht="60" x14ac:dyDescent="0.25">
      <c r="A40" s="186" t="s">
        <v>98</v>
      </c>
      <c r="B40" s="267" t="s">
        <v>349</v>
      </c>
      <c r="C40" s="17" t="s">
        <v>10</v>
      </c>
      <c r="D40" s="17"/>
      <c r="E40" s="20"/>
      <c r="F40" s="40">
        <v>500</v>
      </c>
      <c r="G40" s="78"/>
      <c r="H40" s="63">
        <v>9.5</v>
      </c>
      <c r="I40" s="105">
        <f t="shared" si="0"/>
        <v>0</v>
      </c>
      <c r="J40" s="57">
        <f t="shared" si="1"/>
        <v>0</v>
      </c>
      <c r="K40" s="57">
        <f t="shared" si="2"/>
        <v>0</v>
      </c>
      <c r="L40" s="57">
        <f t="shared" si="3"/>
        <v>0</v>
      </c>
    </row>
    <row r="41" spans="1:12" ht="60" x14ac:dyDescent="0.25">
      <c r="A41" s="186" t="s">
        <v>99</v>
      </c>
      <c r="B41" s="267" t="s">
        <v>350</v>
      </c>
      <c r="C41" s="17" t="s">
        <v>10</v>
      </c>
      <c r="D41" s="17"/>
      <c r="E41" s="119"/>
      <c r="F41" s="40">
        <v>10</v>
      </c>
      <c r="G41" s="78"/>
      <c r="H41" s="63">
        <v>9.5</v>
      </c>
      <c r="I41" s="105">
        <f t="shared" si="0"/>
        <v>0</v>
      </c>
      <c r="J41" s="57">
        <f t="shared" si="1"/>
        <v>0</v>
      </c>
      <c r="K41" s="57">
        <f t="shared" si="2"/>
        <v>0</v>
      </c>
      <c r="L41" s="57">
        <f t="shared" si="3"/>
        <v>0</v>
      </c>
    </row>
    <row r="42" spans="1:12" ht="63.75" customHeight="1" x14ac:dyDescent="0.25">
      <c r="A42" s="186" t="s">
        <v>100</v>
      </c>
      <c r="B42" s="16" t="s">
        <v>351</v>
      </c>
      <c r="C42" s="17" t="s">
        <v>10</v>
      </c>
      <c r="D42" s="17"/>
      <c r="E42" s="20"/>
      <c r="F42" s="40">
        <v>20</v>
      </c>
      <c r="G42" s="78"/>
      <c r="H42" s="63">
        <v>9.5</v>
      </c>
      <c r="I42" s="105">
        <f t="shared" si="0"/>
        <v>0</v>
      </c>
      <c r="J42" s="57">
        <f t="shared" si="1"/>
        <v>0</v>
      </c>
      <c r="K42" s="57">
        <f t="shared" si="2"/>
        <v>0</v>
      </c>
      <c r="L42" s="57">
        <f t="shared" si="3"/>
        <v>0</v>
      </c>
    </row>
    <row r="43" spans="1:12" x14ac:dyDescent="0.25">
      <c r="A43" s="49"/>
      <c r="B43" s="25" t="s">
        <v>214</v>
      </c>
      <c r="C43" s="35" t="s">
        <v>11</v>
      </c>
      <c r="D43" s="73" t="s">
        <v>12</v>
      </c>
      <c r="E43" s="73" t="s">
        <v>12</v>
      </c>
      <c r="F43" s="73" t="s">
        <v>12</v>
      </c>
      <c r="G43" s="79" t="s">
        <v>12</v>
      </c>
      <c r="H43" s="132" t="s">
        <v>12</v>
      </c>
      <c r="I43" s="79" t="s">
        <v>12</v>
      </c>
      <c r="J43" s="82">
        <f>SUM(J9:J42)</f>
        <v>0</v>
      </c>
      <c r="K43" s="79" t="s">
        <v>12</v>
      </c>
      <c r="L43" s="82">
        <f>SUM(L9:L42)</f>
        <v>0</v>
      </c>
    </row>
    <row r="44" spans="1:12" x14ac:dyDescent="0.25">
      <c r="A44" s="49"/>
      <c r="B44" s="34" t="s">
        <v>24</v>
      </c>
      <c r="C44" s="35" t="s">
        <v>11</v>
      </c>
      <c r="D44" s="73" t="s">
        <v>12</v>
      </c>
      <c r="E44" s="73" t="s">
        <v>12</v>
      </c>
      <c r="F44" s="73" t="s">
        <v>12</v>
      </c>
      <c r="G44" s="79" t="s">
        <v>12</v>
      </c>
      <c r="H44" s="132" t="s">
        <v>12</v>
      </c>
      <c r="I44" s="79" t="s">
        <v>12</v>
      </c>
      <c r="J44" s="82">
        <f>J43*3</f>
        <v>0</v>
      </c>
      <c r="K44" s="79" t="s">
        <v>12</v>
      </c>
      <c r="L44" s="82">
        <f>L43*3</f>
        <v>0</v>
      </c>
    </row>
  </sheetData>
  <pageMargins left="0.7" right="0.7" top="0.75" bottom="0.75" header="0.3" footer="0.3"/>
  <pageSetup paperSize="9" orientation="portrait" r:id="rId1"/>
  <ignoredErrors>
    <ignoredError sqref="A9:A42" numberStoredAsText="1"/>
    <ignoredError sqref="I9:L19 J43:L44 I20:L32 I33:L42" unlocked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topLeftCell="A13" zoomScale="118" zoomScaleNormal="118" workbookViewId="0">
      <selection activeCell="B26" sqref="B26"/>
    </sheetView>
  </sheetViews>
  <sheetFormatPr defaultColWidth="9.140625"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8" style="8" customWidth="1"/>
    <col min="7" max="7" width="15.5703125" style="27" customWidth="1"/>
    <col min="8" max="8" width="13.28515625" style="27" customWidth="1"/>
    <col min="9" max="9" width="12.42578125" style="134" customWidth="1"/>
    <col min="10" max="11" width="21.7109375" style="88" customWidth="1"/>
    <col min="12" max="12" width="16.28515625" style="89" customWidth="1"/>
    <col min="13" max="13" width="16.7109375" style="89" customWidth="1"/>
    <col min="14" max="16384" width="9.140625" style="109"/>
  </cols>
  <sheetData>
    <row r="1" spans="1:12" s="8" customFormat="1" x14ac:dyDescent="0.25">
      <c r="A1" s="151" t="s">
        <v>40</v>
      </c>
      <c r="B1" s="3"/>
      <c r="C1" s="4"/>
      <c r="D1" s="5"/>
      <c r="E1" s="5"/>
      <c r="F1" s="5"/>
      <c r="G1" s="58"/>
      <c r="H1" s="7"/>
      <c r="I1" s="1"/>
      <c r="J1" s="1"/>
      <c r="K1" s="1"/>
      <c r="L1" s="1"/>
    </row>
    <row r="2" spans="1:12" s="8" customFormat="1" x14ac:dyDescent="0.25">
      <c r="A2" s="28"/>
      <c r="B2" s="3"/>
      <c r="C2" s="4"/>
      <c r="D2" s="5"/>
      <c r="E2" s="5"/>
      <c r="F2" s="5"/>
      <c r="G2" s="58"/>
      <c r="H2" s="7"/>
      <c r="I2" s="1"/>
      <c r="J2" s="1"/>
      <c r="K2" s="1"/>
      <c r="L2" s="1"/>
    </row>
    <row r="3" spans="1:12" x14ac:dyDescent="0.25">
      <c r="A3" s="9" t="s">
        <v>33</v>
      </c>
      <c r="B3" s="10"/>
      <c r="C3" s="4"/>
      <c r="D3" s="5"/>
      <c r="E3" s="5"/>
      <c r="F3" s="5"/>
      <c r="G3" s="6"/>
      <c r="H3" s="65"/>
      <c r="I3" s="66"/>
      <c r="J3" s="61" t="s">
        <v>108</v>
      </c>
      <c r="K3" s="61"/>
      <c r="L3" s="54"/>
    </row>
    <row r="4" spans="1:12" x14ac:dyDescent="0.25">
      <c r="A4" s="53"/>
      <c r="B4" s="45"/>
      <c r="C4" s="4"/>
      <c r="D4" s="5"/>
      <c r="E4" s="5"/>
      <c r="F4" s="5"/>
      <c r="G4" s="6"/>
      <c r="H4" s="65"/>
      <c r="I4" s="66"/>
      <c r="J4" s="54"/>
      <c r="K4" s="54"/>
      <c r="L4" s="54"/>
    </row>
    <row r="5" spans="1:12" x14ac:dyDescent="0.25">
      <c r="A5" s="52"/>
      <c r="B5" s="3"/>
      <c r="C5" s="4"/>
      <c r="D5" s="5"/>
      <c r="E5" s="5"/>
      <c r="F5" s="5"/>
      <c r="G5" s="6"/>
      <c r="H5" s="65"/>
      <c r="I5" s="66"/>
      <c r="J5" s="54"/>
      <c r="K5" s="54"/>
      <c r="L5" s="54"/>
    </row>
    <row r="6" spans="1:12" x14ac:dyDescent="0.25">
      <c r="A6" s="52"/>
      <c r="B6" s="2" t="s">
        <v>68</v>
      </c>
      <c r="C6" s="4"/>
      <c r="D6" s="5"/>
      <c r="E6" s="5"/>
      <c r="F6" s="5"/>
      <c r="G6" s="6"/>
      <c r="H6" s="65"/>
      <c r="I6" s="77"/>
      <c r="J6" s="41"/>
      <c r="K6" s="41"/>
      <c r="L6" s="55"/>
    </row>
    <row r="7" spans="1:12" x14ac:dyDescent="0.25">
      <c r="A7" s="52"/>
      <c r="B7" s="4"/>
      <c r="C7" s="4"/>
      <c r="D7" s="5"/>
      <c r="E7" s="5"/>
      <c r="F7" s="5"/>
      <c r="G7" s="6"/>
      <c r="H7" s="65"/>
      <c r="I7" s="77"/>
      <c r="J7" s="59"/>
      <c r="K7" s="59"/>
      <c r="L7" s="59"/>
    </row>
    <row r="8" spans="1:12" ht="42.75" x14ac:dyDescent="0.25">
      <c r="A8" s="142" t="s">
        <v>1</v>
      </c>
      <c r="B8" s="142" t="s">
        <v>2</v>
      </c>
      <c r="C8" s="142" t="s">
        <v>3</v>
      </c>
      <c r="D8" s="142" t="s">
        <v>4</v>
      </c>
      <c r="E8" s="142" t="s">
        <v>5</v>
      </c>
      <c r="F8" s="142" t="s">
        <v>6</v>
      </c>
      <c r="G8" s="144" t="s">
        <v>7</v>
      </c>
      <c r="H8" s="143" t="s">
        <v>8</v>
      </c>
      <c r="I8" s="144" t="s">
        <v>9</v>
      </c>
      <c r="J8" s="146" t="s">
        <v>26</v>
      </c>
      <c r="K8" s="145" t="s">
        <v>39</v>
      </c>
      <c r="L8" s="146" t="s">
        <v>35</v>
      </c>
    </row>
    <row r="9" spans="1:12" x14ac:dyDescent="0.25">
      <c r="A9" s="189">
        <v>1</v>
      </c>
      <c r="B9" s="31" t="s">
        <v>352</v>
      </c>
      <c r="C9" s="21" t="s">
        <v>10</v>
      </c>
      <c r="D9" s="21"/>
      <c r="E9" s="19"/>
      <c r="F9" s="23">
        <v>400</v>
      </c>
      <c r="G9" s="78"/>
      <c r="H9" s="63">
        <v>22</v>
      </c>
      <c r="I9" s="78">
        <f>G9+(G9*H9%)</f>
        <v>0</v>
      </c>
      <c r="J9" s="42">
        <f>F9*G9</f>
        <v>0</v>
      </c>
      <c r="K9" s="42">
        <f>J9*3</f>
        <v>0</v>
      </c>
      <c r="L9" s="56">
        <f>F9*I9</f>
        <v>0</v>
      </c>
    </row>
    <row r="10" spans="1:12" ht="45" x14ac:dyDescent="0.25">
      <c r="A10" s="189">
        <v>2</v>
      </c>
      <c r="B10" s="31" t="s">
        <v>353</v>
      </c>
      <c r="C10" s="21" t="s">
        <v>10</v>
      </c>
      <c r="D10" s="21"/>
      <c r="E10" s="19"/>
      <c r="F10" s="23">
        <v>2000</v>
      </c>
      <c r="G10" s="78"/>
      <c r="H10" s="63">
        <v>9.5</v>
      </c>
      <c r="I10" s="78">
        <f t="shared" ref="I10:I25" si="0">G10+(G10*H10%)</f>
        <v>0</v>
      </c>
      <c r="J10" s="42">
        <f t="shared" ref="J10:J25" si="1">F10*G10</f>
        <v>0</v>
      </c>
      <c r="K10" s="42">
        <f t="shared" ref="K10:K25" si="2">J10*3</f>
        <v>0</v>
      </c>
      <c r="L10" s="56">
        <f t="shared" ref="L10:L25" si="3">F10*I10</f>
        <v>0</v>
      </c>
    </row>
    <row r="11" spans="1:12" ht="36" customHeight="1" x14ac:dyDescent="0.25">
      <c r="A11" s="189">
        <v>3</v>
      </c>
      <c r="B11" s="31" t="s">
        <v>354</v>
      </c>
      <c r="C11" s="21" t="s">
        <v>10</v>
      </c>
      <c r="D11" s="21"/>
      <c r="E11" s="19"/>
      <c r="F11" s="23">
        <v>200</v>
      </c>
      <c r="G11" s="78"/>
      <c r="H11" s="63">
        <v>22</v>
      </c>
      <c r="I11" s="78">
        <f t="shared" si="0"/>
        <v>0</v>
      </c>
      <c r="J11" s="42">
        <f t="shared" si="1"/>
        <v>0</v>
      </c>
      <c r="K11" s="42">
        <f t="shared" si="2"/>
        <v>0</v>
      </c>
      <c r="L11" s="56">
        <f t="shared" si="3"/>
        <v>0</v>
      </c>
    </row>
    <row r="12" spans="1:12" ht="48.75" customHeight="1" x14ac:dyDescent="0.25">
      <c r="A12" s="189">
        <v>4</v>
      </c>
      <c r="B12" s="31" t="s">
        <v>355</v>
      </c>
      <c r="C12" s="21" t="s">
        <v>10</v>
      </c>
      <c r="D12" s="21"/>
      <c r="E12" s="19"/>
      <c r="F12" s="23">
        <v>40</v>
      </c>
      <c r="G12" s="78"/>
      <c r="H12" s="63">
        <v>22</v>
      </c>
      <c r="I12" s="78">
        <f t="shared" si="0"/>
        <v>0</v>
      </c>
      <c r="J12" s="42">
        <f t="shared" si="1"/>
        <v>0</v>
      </c>
      <c r="K12" s="42">
        <f t="shared" si="2"/>
        <v>0</v>
      </c>
      <c r="L12" s="56">
        <f t="shared" si="3"/>
        <v>0</v>
      </c>
    </row>
    <row r="13" spans="1:12" ht="60" x14ac:dyDescent="0.25">
      <c r="A13" s="189">
        <v>5</v>
      </c>
      <c r="B13" s="31" t="s">
        <v>356</v>
      </c>
      <c r="C13" s="21" t="s">
        <v>10</v>
      </c>
      <c r="D13" s="21"/>
      <c r="E13" s="19"/>
      <c r="F13" s="23">
        <v>100</v>
      </c>
      <c r="G13" s="78"/>
      <c r="H13" s="63">
        <v>22</v>
      </c>
      <c r="I13" s="78">
        <f t="shared" si="0"/>
        <v>0</v>
      </c>
      <c r="J13" s="42">
        <f t="shared" si="1"/>
        <v>0</v>
      </c>
      <c r="K13" s="42">
        <f t="shared" si="2"/>
        <v>0</v>
      </c>
      <c r="L13" s="56">
        <f t="shared" si="3"/>
        <v>0</v>
      </c>
    </row>
    <row r="14" spans="1:12" ht="77.25" customHeight="1" x14ac:dyDescent="0.25">
      <c r="A14" s="189">
        <v>6</v>
      </c>
      <c r="B14" s="251" t="s">
        <v>359</v>
      </c>
      <c r="C14" s="21" t="s">
        <v>10</v>
      </c>
      <c r="D14" s="21"/>
      <c r="E14" s="19"/>
      <c r="F14" s="23">
        <v>25</v>
      </c>
      <c r="G14" s="78"/>
      <c r="H14" s="63">
        <v>22</v>
      </c>
      <c r="I14" s="78">
        <f t="shared" si="0"/>
        <v>0</v>
      </c>
      <c r="J14" s="42">
        <f t="shared" si="1"/>
        <v>0</v>
      </c>
      <c r="K14" s="42">
        <f t="shared" si="2"/>
        <v>0</v>
      </c>
      <c r="L14" s="56">
        <f t="shared" si="3"/>
        <v>0</v>
      </c>
    </row>
    <row r="15" spans="1:12" ht="19.5" customHeight="1" x14ac:dyDescent="0.25">
      <c r="A15" s="189">
        <v>7</v>
      </c>
      <c r="B15" s="31" t="s">
        <v>357</v>
      </c>
      <c r="C15" s="21" t="s">
        <v>10</v>
      </c>
      <c r="D15" s="21"/>
      <c r="E15" s="19"/>
      <c r="F15" s="23">
        <v>50</v>
      </c>
      <c r="G15" s="78"/>
      <c r="H15" s="63">
        <v>22</v>
      </c>
      <c r="I15" s="78">
        <f t="shared" si="0"/>
        <v>0</v>
      </c>
      <c r="J15" s="42">
        <f t="shared" si="1"/>
        <v>0</v>
      </c>
      <c r="K15" s="42">
        <f t="shared" si="2"/>
        <v>0</v>
      </c>
      <c r="L15" s="56">
        <f t="shared" si="3"/>
        <v>0</v>
      </c>
    </row>
    <row r="16" spans="1:12" ht="30" x14ac:dyDescent="0.25">
      <c r="A16" s="189">
        <v>8</v>
      </c>
      <c r="B16" s="31" t="s">
        <v>358</v>
      </c>
      <c r="C16" s="21" t="s">
        <v>10</v>
      </c>
      <c r="D16" s="21"/>
      <c r="E16" s="19"/>
      <c r="F16" s="23">
        <v>420</v>
      </c>
      <c r="G16" s="78"/>
      <c r="H16" s="63">
        <v>22</v>
      </c>
      <c r="I16" s="78">
        <f t="shared" si="0"/>
        <v>0</v>
      </c>
      <c r="J16" s="42">
        <f t="shared" si="1"/>
        <v>0</v>
      </c>
      <c r="K16" s="42">
        <f t="shared" si="2"/>
        <v>0</v>
      </c>
      <c r="L16" s="56">
        <f t="shared" si="3"/>
        <v>0</v>
      </c>
    </row>
    <row r="17" spans="1:13" ht="45" x14ac:dyDescent="0.25">
      <c r="A17" s="189">
        <v>9</v>
      </c>
      <c r="B17" s="31" t="s">
        <v>360</v>
      </c>
      <c r="C17" s="21" t="s">
        <v>10</v>
      </c>
      <c r="D17" s="21"/>
      <c r="E17" s="19"/>
      <c r="F17" s="23">
        <v>10</v>
      </c>
      <c r="G17" s="78"/>
      <c r="H17" s="63">
        <v>22</v>
      </c>
      <c r="I17" s="78">
        <f t="shared" si="0"/>
        <v>0</v>
      </c>
      <c r="J17" s="42">
        <f t="shared" si="1"/>
        <v>0</v>
      </c>
      <c r="K17" s="42">
        <f t="shared" si="2"/>
        <v>0</v>
      </c>
      <c r="L17" s="56">
        <f t="shared" si="3"/>
        <v>0</v>
      </c>
    </row>
    <row r="18" spans="1:13" ht="75" x14ac:dyDescent="0.25">
      <c r="A18" s="189">
        <v>10</v>
      </c>
      <c r="B18" s="31" t="s">
        <v>361</v>
      </c>
      <c r="C18" s="21" t="s">
        <v>10</v>
      </c>
      <c r="D18" s="21"/>
      <c r="E18" s="19"/>
      <c r="F18" s="23">
        <v>700</v>
      </c>
      <c r="G18" s="78"/>
      <c r="H18" s="63">
        <v>22</v>
      </c>
      <c r="I18" s="78">
        <f t="shared" si="0"/>
        <v>0</v>
      </c>
      <c r="J18" s="42">
        <f t="shared" si="1"/>
        <v>0</v>
      </c>
      <c r="K18" s="42">
        <f t="shared" si="2"/>
        <v>0</v>
      </c>
      <c r="L18" s="56">
        <f t="shared" si="3"/>
        <v>0</v>
      </c>
    </row>
    <row r="19" spans="1:13" s="168" customFormat="1" x14ac:dyDescent="0.25">
      <c r="A19" s="189">
        <v>11</v>
      </c>
      <c r="B19" s="251" t="s">
        <v>362</v>
      </c>
      <c r="C19" s="252" t="s">
        <v>10</v>
      </c>
      <c r="D19" s="167"/>
      <c r="E19" s="161"/>
      <c r="F19" s="23">
        <v>5</v>
      </c>
      <c r="G19" s="78"/>
      <c r="H19" s="63">
        <v>9.5</v>
      </c>
      <c r="I19" s="78">
        <f t="shared" si="0"/>
        <v>0</v>
      </c>
      <c r="J19" s="42">
        <f t="shared" si="1"/>
        <v>0</v>
      </c>
      <c r="K19" s="42">
        <f t="shared" si="2"/>
        <v>0</v>
      </c>
      <c r="L19" s="56">
        <f t="shared" si="3"/>
        <v>0</v>
      </c>
      <c r="M19" s="169"/>
    </row>
    <row r="20" spans="1:13" ht="30" x14ac:dyDescent="0.25">
      <c r="A20" s="189">
        <v>12</v>
      </c>
      <c r="B20" s="251" t="s">
        <v>363</v>
      </c>
      <c r="C20" s="21" t="s">
        <v>10</v>
      </c>
      <c r="D20" s="21"/>
      <c r="E20" s="19"/>
      <c r="F20" s="23">
        <v>1000</v>
      </c>
      <c r="G20" s="78"/>
      <c r="H20" s="63">
        <v>22</v>
      </c>
      <c r="I20" s="78">
        <f t="shared" si="0"/>
        <v>0</v>
      </c>
      <c r="J20" s="42">
        <f t="shared" si="1"/>
        <v>0</v>
      </c>
      <c r="K20" s="42">
        <f t="shared" si="2"/>
        <v>0</v>
      </c>
      <c r="L20" s="56">
        <f t="shared" si="3"/>
        <v>0</v>
      </c>
    </row>
    <row r="21" spans="1:13" ht="30" x14ac:dyDescent="0.25">
      <c r="A21" s="189">
        <v>13</v>
      </c>
      <c r="B21" s="30" t="s">
        <v>364</v>
      </c>
      <c r="C21" s="17" t="s">
        <v>10</v>
      </c>
      <c r="D21" s="17"/>
      <c r="E21" s="19"/>
      <c r="F21" s="23">
        <v>200</v>
      </c>
      <c r="G21" s="78"/>
      <c r="H21" s="63">
        <v>22</v>
      </c>
      <c r="I21" s="78">
        <f t="shared" si="0"/>
        <v>0</v>
      </c>
      <c r="J21" s="42">
        <f t="shared" si="1"/>
        <v>0</v>
      </c>
      <c r="K21" s="42">
        <f t="shared" si="2"/>
        <v>0</v>
      </c>
      <c r="L21" s="56">
        <f t="shared" si="3"/>
        <v>0</v>
      </c>
    </row>
    <row r="22" spans="1:13" ht="35.25" customHeight="1" x14ac:dyDescent="0.25">
      <c r="A22" s="189">
        <v>14</v>
      </c>
      <c r="B22" s="31" t="s">
        <v>365</v>
      </c>
      <c r="C22" s="21" t="s">
        <v>10</v>
      </c>
      <c r="D22" s="21"/>
      <c r="E22" s="19"/>
      <c r="F22" s="23">
        <v>100</v>
      </c>
      <c r="G22" s="78"/>
      <c r="H22" s="63">
        <v>22</v>
      </c>
      <c r="I22" s="78">
        <f t="shared" si="0"/>
        <v>0</v>
      </c>
      <c r="J22" s="42">
        <f t="shared" si="1"/>
        <v>0</v>
      </c>
      <c r="K22" s="42">
        <f t="shared" si="2"/>
        <v>0</v>
      </c>
      <c r="L22" s="56">
        <f t="shared" si="3"/>
        <v>0</v>
      </c>
    </row>
    <row r="23" spans="1:13" ht="30" x14ac:dyDescent="0.25">
      <c r="A23" s="189">
        <v>15</v>
      </c>
      <c r="B23" s="31" t="s">
        <v>366</v>
      </c>
      <c r="C23" s="21" t="s">
        <v>10</v>
      </c>
      <c r="D23" s="21"/>
      <c r="E23" s="19"/>
      <c r="F23" s="23">
        <v>200</v>
      </c>
      <c r="G23" s="78"/>
      <c r="H23" s="63">
        <v>22</v>
      </c>
      <c r="I23" s="78">
        <f t="shared" si="0"/>
        <v>0</v>
      </c>
      <c r="J23" s="42">
        <f t="shared" si="1"/>
        <v>0</v>
      </c>
      <c r="K23" s="42">
        <f t="shared" si="2"/>
        <v>0</v>
      </c>
      <c r="L23" s="56">
        <f t="shared" si="3"/>
        <v>0</v>
      </c>
    </row>
    <row r="24" spans="1:13" x14ac:dyDescent="0.25">
      <c r="A24" s="189">
        <v>16</v>
      </c>
      <c r="B24" s="31" t="s">
        <v>367</v>
      </c>
      <c r="C24" s="21" t="s">
        <v>10</v>
      </c>
      <c r="D24" s="21"/>
      <c r="E24" s="19"/>
      <c r="F24" s="23">
        <v>150</v>
      </c>
      <c r="G24" s="78"/>
      <c r="H24" s="63">
        <v>22</v>
      </c>
      <c r="I24" s="78">
        <f t="shared" si="0"/>
        <v>0</v>
      </c>
      <c r="J24" s="42">
        <f t="shared" si="1"/>
        <v>0</v>
      </c>
      <c r="K24" s="42">
        <f t="shared" si="2"/>
        <v>0</v>
      </c>
      <c r="L24" s="56">
        <f t="shared" si="3"/>
        <v>0</v>
      </c>
    </row>
    <row r="25" spans="1:13" x14ac:dyDescent="0.25">
      <c r="A25" s="189">
        <v>17</v>
      </c>
      <c r="B25" s="30" t="s">
        <v>368</v>
      </c>
      <c r="C25" s="17" t="s">
        <v>10</v>
      </c>
      <c r="D25" s="17"/>
      <c r="E25" s="19"/>
      <c r="F25" s="23">
        <v>5</v>
      </c>
      <c r="G25" s="78"/>
      <c r="H25" s="63">
        <v>22</v>
      </c>
      <c r="I25" s="78">
        <f t="shared" si="0"/>
        <v>0</v>
      </c>
      <c r="J25" s="42">
        <f t="shared" si="1"/>
        <v>0</v>
      </c>
      <c r="K25" s="42">
        <f t="shared" si="2"/>
        <v>0</v>
      </c>
      <c r="L25" s="56">
        <f t="shared" si="3"/>
        <v>0</v>
      </c>
    </row>
    <row r="26" spans="1:13" x14ac:dyDescent="0.25">
      <c r="A26" s="49"/>
      <c r="B26" s="25" t="s">
        <v>214</v>
      </c>
      <c r="C26" s="35" t="s">
        <v>11</v>
      </c>
      <c r="D26" s="72"/>
      <c r="E26" s="73" t="s">
        <v>12</v>
      </c>
      <c r="F26" s="73" t="s">
        <v>12</v>
      </c>
      <c r="G26" s="79" t="s">
        <v>12</v>
      </c>
      <c r="H26" s="26" t="s">
        <v>12</v>
      </c>
      <c r="I26" s="79" t="s">
        <v>12</v>
      </c>
      <c r="J26" s="83">
        <f>SUM(J9:J25)</f>
        <v>0</v>
      </c>
      <c r="K26" s="79" t="s">
        <v>12</v>
      </c>
      <c r="L26" s="82">
        <f>SUM(L9:L25)</f>
        <v>0</v>
      </c>
    </row>
    <row r="27" spans="1:13" x14ac:dyDescent="0.25">
      <c r="A27" s="49"/>
      <c r="B27" s="34" t="s">
        <v>24</v>
      </c>
      <c r="C27" s="35" t="s">
        <v>11</v>
      </c>
      <c r="D27" s="72"/>
      <c r="E27" s="73" t="s">
        <v>12</v>
      </c>
      <c r="F27" s="73" t="s">
        <v>12</v>
      </c>
      <c r="G27" s="79" t="s">
        <v>12</v>
      </c>
      <c r="H27" s="26" t="s">
        <v>12</v>
      </c>
      <c r="I27" s="79" t="s">
        <v>12</v>
      </c>
      <c r="J27" s="83">
        <f>J26*3</f>
        <v>0</v>
      </c>
      <c r="K27" s="79" t="s">
        <v>12</v>
      </c>
      <c r="L27" s="82">
        <f>L26*3</f>
        <v>0</v>
      </c>
    </row>
  </sheetData>
  <pageMargins left="0.7" right="0.7" top="0.75" bottom="0.75" header="0.3" footer="0.3"/>
  <ignoredErrors>
    <ignoredError sqref="I9:L25 I26:L27" unlockedFormula="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zoomScale="136" zoomScaleNormal="136" workbookViewId="0">
      <selection activeCell="F9" sqref="F9"/>
    </sheetView>
  </sheetViews>
  <sheetFormatPr defaultColWidth="9.140625" defaultRowHeight="15" x14ac:dyDescent="0.25"/>
  <cols>
    <col min="1" max="1" width="6" style="51" customWidth="1"/>
    <col min="2" max="2" width="68" style="8" customWidth="1"/>
    <col min="3" max="3" width="7" style="8" customWidth="1"/>
    <col min="4" max="4" width="15.5703125" style="27" customWidth="1"/>
    <col min="5" max="5" width="16.42578125" style="8" customWidth="1"/>
    <col min="6" max="6" width="18.85546875" style="8" customWidth="1"/>
    <col min="7" max="7" width="15.5703125" style="27" customWidth="1"/>
    <col min="8" max="8" width="14.140625" style="27" customWidth="1"/>
    <col min="9" max="9" width="12.42578125" style="134" customWidth="1"/>
    <col min="10" max="11" width="21.7109375" style="88" customWidth="1"/>
    <col min="12" max="12" width="17.42578125" style="89" customWidth="1"/>
    <col min="13" max="13" width="16.7109375" style="89" customWidth="1"/>
    <col min="14" max="16384" width="9.140625" style="109"/>
  </cols>
  <sheetData>
    <row r="1" spans="1:12" s="8" customFormat="1" x14ac:dyDescent="0.25">
      <c r="A1" s="151" t="s">
        <v>40</v>
      </c>
      <c r="B1" s="3"/>
      <c r="C1" s="4"/>
      <c r="D1" s="5"/>
      <c r="E1" s="5"/>
      <c r="F1" s="5"/>
      <c r="G1" s="58"/>
      <c r="H1" s="7"/>
      <c r="I1" s="1"/>
      <c r="J1" s="1"/>
      <c r="K1" s="1"/>
      <c r="L1" s="1"/>
    </row>
    <row r="2" spans="1:12" s="8" customFormat="1" x14ac:dyDescent="0.25">
      <c r="A2" s="28"/>
      <c r="B2" s="3"/>
      <c r="C2" s="4"/>
      <c r="D2" s="5"/>
      <c r="E2" s="5"/>
      <c r="F2" s="5"/>
      <c r="G2" s="58"/>
      <c r="H2" s="7"/>
      <c r="I2" s="1"/>
      <c r="J2" s="1"/>
      <c r="K2" s="1"/>
      <c r="L2" s="1"/>
    </row>
    <row r="3" spans="1:12" x14ac:dyDescent="0.25">
      <c r="A3" s="9" t="s">
        <v>33</v>
      </c>
      <c r="B3" s="10"/>
      <c r="C3" s="4"/>
      <c r="D3" s="5"/>
      <c r="E3" s="5"/>
      <c r="F3" s="5"/>
      <c r="G3" s="6"/>
      <c r="H3" s="65"/>
      <c r="I3" s="66"/>
      <c r="J3" s="61" t="s">
        <v>108</v>
      </c>
      <c r="K3" s="61"/>
      <c r="L3" s="54"/>
    </row>
    <row r="4" spans="1:12" x14ac:dyDescent="0.25">
      <c r="A4" s="53"/>
      <c r="B4" s="45"/>
      <c r="C4" s="4"/>
      <c r="D4" s="5"/>
      <c r="E4" s="5"/>
      <c r="F4" s="5"/>
      <c r="G4" s="6"/>
      <c r="H4" s="65"/>
      <c r="I4" s="66"/>
      <c r="J4" s="54"/>
      <c r="K4" s="54"/>
      <c r="L4" s="54"/>
    </row>
    <row r="5" spans="1:12" x14ac:dyDescent="0.25">
      <c r="A5" s="52"/>
      <c r="B5" s="3"/>
      <c r="C5" s="4"/>
      <c r="D5" s="5"/>
      <c r="E5" s="5"/>
      <c r="F5" s="5"/>
      <c r="G5" s="6"/>
      <c r="H5" s="65"/>
      <c r="I5" s="66"/>
      <c r="J5" s="54"/>
      <c r="K5" s="54"/>
      <c r="L5" s="54"/>
    </row>
    <row r="6" spans="1:12" x14ac:dyDescent="0.25">
      <c r="A6" s="52"/>
      <c r="B6" s="2" t="s">
        <v>69</v>
      </c>
      <c r="C6" s="4"/>
      <c r="D6" s="5"/>
      <c r="E6" s="5"/>
      <c r="F6" s="5"/>
      <c r="G6" s="6"/>
      <c r="H6" s="65"/>
      <c r="I6" s="77"/>
      <c r="J6" s="55"/>
      <c r="K6" s="55"/>
      <c r="L6" s="55"/>
    </row>
    <row r="7" spans="1:12" x14ac:dyDescent="0.25">
      <c r="A7" s="102"/>
      <c r="B7" s="92"/>
      <c r="C7" s="92"/>
      <c r="D7" s="84"/>
      <c r="E7" s="84"/>
      <c r="F7" s="84"/>
      <c r="G7" s="85"/>
      <c r="H7" s="93"/>
      <c r="I7" s="94"/>
      <c r="J7" s="91"/>
      <c r="K7" s="91"/>
      <c r="L7" s="91"/>
    </row>
    <row r="8" spans="1:12" ht="45.75" customHeight="1" x14ac:dyDescent="0.25">
      <c r="A8" s="142" t="s">
        <v>1</v>
      </c>
      <c r="B8" s="142" t="s">
        <v>2</v>
      </c>
      <c r="C8" s="142" t="s">
        <v>3</v>
      </c>
      <c r="D8" s="142" t="s">
        <v>4</v>
      </c>
      <c r="E8" s="142" t="s">
        <v>5</v>
      </c>
      <c r="F8" s="142" t="s">
        <v>6</v>
      </c>
      <c r="G8" s="144" t="s">
        <v>7</v>
      </c>
      <c r="H8" s="143" t="s">
        <v>8</v>
      </c>
      <c r="I8" s="144" t="s">
        <v>9</v>
      </c>
      <c r="J8" s="146" t="s">
        <v>26</v>
      </c>
      <c r="K8" s="145" t="s">
        <v>39</v>
      </c>
      <c r="L8" s="146" t="s">
        <v>36</v>
      </c>
    </row>
    <row r="9" spans="1:12" ht="75" x14ac:dyDescent="0.25">
      <c r="A9" s="49">
        <v>1</v>
      </c>
      <c r="B9" s="31" t="s">
        <v>369</v>
      </c>
      <c r="C9" s="21" t="s">
        <v>10</v>
      </c>
      <c r="D9" s="21"/>
      <c r="E9" s="19"/>
      <c r="F9" s="23">
        <v>400</v>
      </c>
      <c r="G9" s="133"/>
      <c r="H9" s="63">
        <v>22</v>
      </c>
      <c r="I9" s="78">
        <f>G9+(G9*H9%)</f>
        <v>0</v>
      </c>
      <c r="J9" s="56">
        <f>F9*G9</f>
        <v>0</v>
      </c>
      <c r="K9" s="56">
        <f>J9*3</f>
        <v>0</v>
      </c>
      <c r="L9" s="56">
        <f>F9*I9</f>
        <v>0</v>
      </c>
    </row>
    <row r="10" spans="1:12" ht="90" x14ac:dyDescent="0.25">
      <c r="A10" s="49">
        <v>2</v>
      </c>
      <c r="B10" s="31" t="s">
        <v>370</v>
      </c>
      <c r="C10" s="21" t="s">
        <v>10</v>
      </c>
      <c r="D10" s="21"/>
      <c r="E10" s="19"/>
      <c r="F10" s="23">
        <v>1300</v>
      </c>
      <c r="G10" s="133"/>
      <c r="H10" s="63">
        <v>22</v>
      </c>
      <c r="I10" s="78">
        <f t="shared" ref="I10:I15" si="0">G10+(G10*H10%)</f>
        <v>0</v>
      </c>
      <c r="J10" s="56">
        <f t="shared" ref="J10:J15" si="1">F10*G10</f>
        <v>0</v>
      </c>
      <c r="K10" s="56">
        <f t="shared" ref="K10:K15" si="2">J10*3</f>
        <v>0</v>
      </c>
      <c r="L10" s="56">
        <f t="shared" ref="L10:L15" si="3">F10*I10</f>
        <v>0</v>
      </c>
    </row>
    <row r="11" spans="1:12" ht="75" x14ac:dyDescent="0.25">
      <c r="A11" s="49">
        <v>3</v>
      </c>
      <c r="B11" s="251" t="s">
        <v>371</v>
      </c>
      <c r="C11" s="21" t="s">
        <v>10</v>
      </c>
      <c r="D11" s="21"/>
      <c r="E11" s="19"/>
      <c r="F11" s="23">
        <v>400</v>
      </c>
      <c r="G11" s="133"/>
      <c r="H11" s="63">
        <v>22</v>
      </c>
      <c r="I11" s="78">
        <f t="shared" si="0"/>
        <v>0</v>
      </c>
      <c r="J11" s="56">
        <f t="shared" si="1"/>
        <v>0</v>
      </c>
      <c r="K11" s="56">
        <f t="shared" si="2"/>
        <v>0</v>
      </c>
      <c r="L11" s="56">
        <f t="shared" si="3"/>
        <v>0</v>
      </c>
    </row>
    <row r="12" spans="1:12" ht="30" x14ac:dyDescent="0.25">
      <c r="A12" s="49">
        <v>4</v>
      </c>
      <c r="B12" s="31" t="s">
        <v>372</v>
      </c>
      <c r="C12" s="21" t="s">
        <v>10</v>
      </c>
      <c r="D12" s="21"/>
      <c r="E12" s="19"/>
      <c r="F12" s="23">
        <v>200</v>
      </c>
      <c r="G12" s="133"/>
      <c r="H12" s="63">
        <v>22</v>
      </c>
      <c r="I12" s="78">
        <f t="shared" si="0"/>
        <v>0</v>
      </c>
      <c r="J12" s="56">
        <f t="shared" si="1"/>
        <v>0</v>
      </c>
      <c r="K12" s="56">
        <f t="shared" si="2"/>
        <v>0</v>
      </c>
      <c r="L12" s="56">
        <f t="shared" si="3"/>
        <v>0</v>
      </c>
    </row>
    <row r="13" spans="1:12" ht="30" x14ac:dyDescent="0.25">
      <c r="A13" s="49">
        <v>5</v>
      </c>
      <c r="B13" s="30" t="s">
        <v>373</v>
      </c>
      <c r="C13" s="17" t="s">
        <v>10</v>
      </c>
      <c r="D13" s="17"/>
      <c r="E13" s="19"/>
      <c r="F13" s="40">
        <v>50</v>
      </c>
      <c r="G13" s="133"/>
      <c r="H13" s="63">
        <v>22</v>
      </c>
      <c r="I13" s="78">
        <f t="shared" si="0"/>
        <v>0</v>
      </c>
      <c r="J13" s="56">
        <f t="shared" si="1"/>
        <v>0</v>
      </c>
      <c r="K13" s="56">
        <f t="shared" si="2"/>
        <v>0</v>
      </c>
      <c r="L13" s="56">
        <f t="shared" si="3"/>
        <v>0</v>
      </c>
    </row>
    <row r="14" spans="1:12" ht="30" x14ac:dyDescent="0.25">
      <c r="A14" s="49">
        <v>6</v>
      </c>
      <c r="B14" s="30" t="s">
        <v>374</v>
      </c>
      <c r="C14" s="17" t="s">
        <v>10</v>
      </c>
      <c r="D14" s="17"/>
      <c r="E14" s="19"/>
      <c r="F14" s="40">
        <v>50</v>
      </c>
      <c r="G14" s="133"/>
      <c r="H14" s="63">
        <v>22</v>
      </c>
      <c r="I14" s="78">
        <f t="shared" si="0"/>
        <v>0</v>
      </c>
      <c r="J14" s="56">
        <f t="shared" si="1"/>
        <v>0</v>
      </c>
      <c r="K14" s="56">
        <f t="shared" si="2"/>
        <v>0</v>
      </c>
      <c r="L14" s="56">
        <f t="shared" si="3"/>
        <v>0</v>
      </c>
    </row>
    <row r="15" spans="1:12" x14ac:dyDescent="0.25">
      <c r="A15" s="49">
        <v>7</v>
      </c>
      <c r="B15" s="31" t="s">
        <v>375</v>
      </c>
      <c r="C15" s="21" t="s">
        <v>10</v>
      </c>
      <c r="D15" s="21"/>
      <c r="E15" s="19"/>
      <c r="F15" s="23">
        <v>2000</v>
      </c>
      <c r="G15" s="133"/>
      <c r="H15" s="63">
        <v>22</v>
      </c>
      <c r="I15" s="78">
        <f t="shared" si="0"/>
        <v>0</v>
      </c>
      <c r="J15" s="56">
        <f t="shared" si="1"/>
        <v>0</v>
      </c>
      <c r="K15" s="56">
        <f t="shared" si="2"/>
        <v>0</v>
      </c>
      <c r="L15" s="56">
        <f t="shared" si="3"/>
        <v>0</v>
      </c>
    </row>
    <row r="16" spans="1:12" x14ac:dyDescent="0.25">
      <c r="A16" s="49"/>
      <c r="B16" s="25" t="s">
        <v>214</v>
      </c>
      <c r="C16" s="35" t="s">
        <v>11</v>
      </c>
      <c r="D16" s="73" t="s">
        <v>12</v>
      </c>
      <c r="E16" s="73" t="s">
        <v>12</v>
      </c>
      <c r="F16" s="73" t="s">
        <v>12</v>
      </c>
      <c r="G16" s="79" t="s">
        <v>12</v>
      </c>
      <c r="H16" s="26" t="s">
        <v>12</v>
      </c>
      <c r="I16" s="79" t="s">
        <v>12</v>
      </c>
      <c r="J16" s="82">
        <f>SUM(J9:J15)</f>
        <v>0</v>
      </c>
      <c r="K16" s="79" t="s">
        <v>12</v>
      </c>
      <c r="L16" s="82">
        <f>SUM(L9:L15)</f>
        <v>0</v>
      </c>
    </row>
    <row r="17" spans="1:12" x14ac:dyDescent="0.25">
      <c r="A17" s="49"/>
      <c r="B17" s="34" t="s">
        <v>24</v>
      </c>
      <c r="C17" s="35" t="s">
        <v>11</v>
      </c>
      <c r="D17" s="73" t="s">
        <v>12</v>
      </c>
      <c r="E17" s="73" t="s">
        <v>12</v>
      </c>
      <c r="F17" s="73" t="s">
        <v>12</v>
      </c>
      <c r="G17" s="79" t="s">
        <v>12</v>
      </c>
      <c r="H17" s="26" t="s">
        <v>12</v>
      </c>
      <c r="I17" s="79" t="s">
        <v>12</v>
      </c>
      <c r="J17" s="82">
        <f>J16*3</f>
        <v>0</v>
      </c>
      <c r="K17" s="79" t="s">
        <v>12</v>
      </c>
      <c r="L17" s="82">
        <f>L16*3</f>
        <v>0</v>
      </c>
    </row>
  </sheetData>
  <pageMargins left="0.7" right="0.7" top="0.75" bottom="0.75" header="0.3" footer="0.3"/>
  <pageSetup paperSize="9" orientation="portrait" r:id="rId1"/>
  <ignoredErrors>
    <ignoredError sqref="I9:J9 K9:L9 K16:L16 I16 K10:L15 I17:L17 J16 I10:J15"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25</vt:i4>
      </vt:variant>
    </vt:vector>
  </HeadingPairs>
  <TitlesOfParts>
    <vt:vector size="25" baseType="lpstr">
      <vt:lpstr>SKLOP 1-mat. za aspiracije</vt:lpstr>
      <vt:lpstr>SKLOP 2-aspiracijski katetri</vt:lpstr>
      <vt:lpstr>SKLOP 3-brizgalke</vt:lpstr>
      <vt:lpstr>SKLOP 4-lab. odvzemi</vt:lpstr>
      <vt:lpstr>SKLOP 5-urinski katetri in seti</vt:lpstr>
      <vt:lpstr>SKLOP 6-pripomočki za ambulanto</vt:lpstr>
      <vt:lpstr>SKLOP 7 - obliži</vt:lpstr>
      <vt:lpstr>SKLOP 8 - povoji in mrežice</vt:lpstr>
      <vt:lpstr>SKLOP 9 - komprese in preveze</vt:lpstr>
      <vt:lpstr>SKLOP 10-trakci in stockinete</vt:lpstr>
      <vt:lpstr>SKLOP 11 - izdelki za nego</vt:lpstr>
      <vt:lpstr>SKLOP 12 - trahealne kanile</vt:lpstr>
      <vt:lpstr>SKLOP 13 - sonde</vt:lpstr>
      <vt:lpstr>SKLOP 14 - urinske vrečke</vt:lpstr>
      <vt:lpstr>SKLOP 15 - podaljški</vt:lpstr>
      <vt:lpstr>SKLOP 16 - sterilizacija</vt:lpstr>
      <vt:lpstr>SKLOP 17 - pripomočki</vt:lpstr>
      <vt:lpstr>SKLOP 18 - zaščitna sredstva</vt:lpstr>
      <vt:lpstr>SKLOP 19 - rokavice</vt:lpstr>
      <vt:lpstr>SKLOP 20-razkužila</vt:lpstr>
      <vt:lpstr>SKLOP 21-umivanje rok</vt:lpstr>
      <vt:lpstr>SKLOP 22-razkuževanje rok</vt:lpstr>
      <vt:lpstr>SKLOP 23-obloge</vt:lpstr>
      <vt:lpstr>SKLOP 24-mat. za kisik</vt:lpstr>
      <vt:lpstr>SKLOP 25-mat. za inhalacije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dc:creator>
  <cp:lastModifiedBy>Nataša Kotar</cp:lastModifiedBy>
  <cp:lastPrinted>2016-06-01T08:39:57Z</cp:lastPrinted>
  <dcterms:created xsi:type="dcterms:W3CDTF">2014-07-02T11:11:45Z</dcterms:created>
  <dcterms:modified xsi:type="dcterms:W3CDTF">2019-10-14T08:26:11Z</dcterms:modified>
</cp:coreProperties>
</file>